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6\"/>
    </mc:Choice>
  </mc:AlternateContent>
  <bookViews>
    <workbookView xWindow="0" yWindow="0" windowWidth="11940" windowHeight="75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C92" i="30" s="1"/>
  <c r="D88" i="30"/>
  <c r="D89" i="30" s="1"/>
  <c r="E86" i="30"/>
  <c r="F81" i="30"/>
  <c r="E90" i="30"/>
  <c r="D92" i="30" l="1"/>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92" i="30" s="1"/>
  <c r="Q86" i="30"/>
  <c r="Q91" i="30" s="1"/>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<sst xmlns="http://schemas.openxmlformats.org/spreadsheetml/2006/main" count="986" uniqueCount="564">
  <si>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</si>
  <si>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</si>
  <si>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</si>
  <si>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</si>
  <si>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</si>
  <si>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</si>
  <si>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</si>
  <si>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</si>
  <si>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</si>
  <si>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</si>
  <si>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</si>
  <si>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</si>
  <si>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</si>
  <si>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</si>
  <si>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</si>
  <si>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</si>
  <si>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</si>
  <si>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</si>
  <si>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</si>
  <si>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</si>
  <si>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</si>
  <si>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</si>
  <si>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</si>
  <si>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</si>
  <si>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</si>
  <si>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</si>
  <si>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</si>
  <si>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</si>
  <si>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</si>
  <si>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</si>
  <si>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</si>
  <si>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</si>
  <si>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</si>
  <si>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</si>
  <si>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</si>
  <si>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</si>
  <si>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</si>
  <si>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</si>
  <si>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</si>
  <si>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</si>
  <si>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</si>
  <si>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</si>
  <si>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</si>
  <si>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</si>
  <si>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</si>
  <si>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</si>
  <si>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</si>
  <si>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</si>
  <si>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</si>
  <si>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</si>
  <si>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</si>
  <si>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</si>
  <si>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</si>
  <si>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</si>
  <si>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</si>
  <si>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</si>
  <si>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</si>
  <si>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</si>
  <si>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</si>
  <si>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</si>
  <si>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</si>
  <si>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</si>
  <si>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</si>
  <si>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</si>
  <si>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</si>
  <si>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</si>
  <si>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</si>
  <si>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</si>
  <si>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</si>
  <si>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</si>
  <si>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</si>
  <si>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</si>
  <si>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</si>
  <si>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</si>
  <si>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</si>
  <si>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</si>
  <si>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</si>
  <si>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</si>
  <si>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</si>
  <si>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</si>
  <si>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</si>
  <si>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</si>
  <si>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</si>
  <si>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</si>
  <si>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</si>
  <si>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</si>
  <si>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</si>
  <si>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</si>
  <si>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</si>
  <si>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</si>
  <si>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</si>
  <si>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</si>
  <si>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</si>
  <si>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</si>
  <si>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</si>
  <si>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</si>
  <si>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</si>
  <si>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</si>
  <si>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</si>
  <si>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</si>
  <si>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</si>
  <si>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</si>
  <si>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</si>
  <si>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</si>
  <si>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</si>
  <si>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</si>
  <si>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</si>
  <si>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</si>
  <si>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</si>
  <si>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</si>
  <si>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</si>
  <si>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</si>
  <si>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</si>
  <si>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</si>
  <si>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</si>
  <si>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</si>
  <si>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</si>
  <si>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</si>
  <si>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</si>
  <si>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</si>
  <si>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</si>
  <si>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</si>
  <si>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</si>
  <si>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</si>
  <si>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</si>
  <si>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</si>
  <si>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</si>
  <si>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</si>
  <si>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</si>
  <si>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</si>
  <si>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</si>
  <si>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</si>
  <si>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</si>
  <si>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</si>
  <si>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</si>
  <si>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</si>
  <si>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</si>
  <si>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</si>
  <si>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</si>
  <si>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</si>
  <si>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</si>
  <si>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</si>
  <si>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</si>
  <si>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</si>
  <si>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</si>
  <si>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</si>
  <si>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</si>
  <si>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</si>
  <si>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</si>
  <si>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</si>
  <si>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</si>
  <si>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</si>
  <si>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</si>
  <si>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</si>
  <si>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</si>
  <si>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</si>
  <si>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</si>
  <si>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</si>
  <si>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</si>
  <si>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</si>
  <si>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</si>
  <si>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</si>
  <si>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</si>
  <si>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</si>
  <si>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</si>
  <si>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</si>
  <si>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</si>
  <si>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</si>
  <si>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</si>
  <si>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</si>
  <si>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</si>
  <si>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</si>
  <si>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</si>
  <si>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</si>
  <si>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</si>
  <si>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</si>
  <si>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</si>
  <si>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</si>
  <si>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</si>
  <si>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</si>
  <si>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</si>
  <si>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</si>
  <si>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</si>
  <si>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</si>
  <si>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</si>
  <si>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</si>
  <si>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</si>
  <si>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</si>
  <si>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</si>
  <si>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</si>
  <si>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</si>
  <si>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</si>
  <si>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</si>
  <si>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</si>
  <si>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</si>
  <si>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</si>
  <si>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</si>
  <si>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</si>
  <si>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</si>
  <si>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</si>
  <si>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</si>
  <si>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</si>
  <si>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</si>
  <si>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</si>
  <si>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</si>
  <si>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</si>
  <si>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</si>
  <si>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</si>
  <si>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</si>
  <si>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</si>
  <si>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</si>
  <si>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</si>
  <si>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</si>
  <si>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</si>
  <si>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</si>
  <si>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</si>
  <si>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</si>
  <si>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</si>
  <si>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</si>
  <si>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</si>
  <si>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</si>
  <si>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</si>
  <si>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</si>
  <si>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</si>
  <si>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</si>
  <si>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</si>
  <si>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</si>
  <si>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</si>
  <si>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</si>
  <si>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</si>
  <si>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</si>
  <si>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</si>
  <si>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</si>
  <si>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</si>
  <si>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</si>
  <si>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</si>
  <si>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</si>
  <si>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</si>
  <si>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</si>
  <si>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</si>
  <si>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</si>
  <si>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</si>
  <si>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</si>
  <si>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</si>
  <si>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</si>
  <si>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</si>
  <si>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</si>
  <si>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</si>
  <si>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</si>
  <si>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</si>
  <si>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</si>
  <si>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</si>
  <si>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</si>
  <si>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</si>
  <si>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</si>
  <si>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</si>
  <si>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</si>
  <si>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</si>
  <si>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</si>
  <si>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</si>
  <si>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</si>
  <si>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</si>
  <si>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</si>
  <si>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</si>
  <si>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</si>
  <si>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</si>
  <si>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</si>
  <si>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</si>
  <si>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</si>
  <si>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</si>
  <si>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</si>
  <si>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</si>
  <si>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</si>
  <si>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</si>
  <si>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</si>
  <si>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</si>
  <si>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</si>
  <si>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</si>
  <si>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</si>
  <si>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</si>
  <si>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</si>
  <si>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</si>
  <si>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</si>
  <si>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</si>
  <si>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</si>
  <si>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</si>
  <si>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</si>
  <si>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</si>
  <si>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</si>
  <si>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</si>
  <si>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</si>
  <si>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</si>
  <si>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</si>
  <si>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</si>
  <si>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</si>
  <si>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</si>
  <si>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</si>
  <si>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</si>
  <si>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</si>
  <si>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</si>
  <si>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</si>
  <si>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</si>
  <si>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</si>
  <si>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</si>
  <si>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</si>
  <si>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</si>
  <si>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</si>
  <si>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</si>
  <si>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</si>
  <si>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</si>
  <si>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</si>
  <si>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</si>
  <si>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</si>
  <si>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</si>
  <si>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</si>
  <si>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</si>
  <si>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</si>
  <si>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</si>
  <si>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</si>
  <si>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</si>
  <si>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</si>
  <si>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</si>
  <si>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</si>
  <si>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</si>
  <si>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</si>
  <si>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</si>
  <si>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</si>
  <si>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</si>
  <si>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</si>
  <si>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</si>
  <si>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</si>
  <si>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</si>
  <si>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</si>
  <si>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</si>
  <si>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</si>
  <si>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</si>
  <si>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</si>
  <si>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</si>
  <si>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</si>
  <si>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</si>
  <si>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</si>
  <si>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</si>
  <si>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</si>
  <si>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</si>
  <si>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</si>
  <si>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</si>
  <si>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</si>
  <si>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</si>
  <si>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</si>
  <si>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</si>
  <si>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</si>
  <si>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</si>
  <si>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</si>
  <si>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</si>
  <si>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</si>
  <si>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</si>
  <si>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</si>
  <si>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</si>
  <si>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</si>
  <si>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</si>
  <si>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</si>
  <si>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</si>
  <si>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</si>
  <si>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</si>
  <si>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</si>
  <si>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</si>
  <si>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</si>
  <si>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</si>
  <si>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</si>
  <si>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</si>
  <si>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</si>
  <si>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</si>
  <si>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</si>
  <si>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</si>
  <si>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</si>
  <si>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</si>
  <si>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</si>
  <si>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</si>
  <si>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</si>
  <si>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</si>
  <si>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</si>
  <si>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</si>
  <si>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</si>
  <si>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</si>
  <si>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</si>
  <si>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</si>
  <si>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</si>
  <si>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</si>
  <si>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</si>
  <si>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</si>
  <si>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</si>
  <si>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</si>
  <si>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</si>
  <si>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</si>
  <si>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</si>
  <si>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</si>
  <si>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</si>
  <si>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</si>
  <si>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</si>
  <si>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</si>
  <si>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</si>
  <si>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</si>
  <si>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</si>
  <si>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</si>
  <si>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</si>
  <si>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</si>
  <si>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</si>
  <si>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</si>
  <si>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</si>
  <si>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</si>
  <si>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</si>
  <si>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</si>
  <si>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</si>
  <si>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</si>
  <si>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</si>
  <si>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</si>
  <si>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</si>
  <si>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</si>
  <si>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</si>
  <si>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</si>
  <si>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</si>
  <si>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</si>
  <si>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</si>
  <si>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</si>
  <si>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</si>
  <si>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</si>
  <si>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</si>
  <si>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</si>
  <si>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</si>
  <si>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</si>
  <si>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</si>
  <si>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</si>
  <si>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</si>
  <si>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</si>
  <si>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</si>
  <si>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</si>
  <si>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</si>
  <si>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</si>
  <si>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</si>
  <si>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</si>
  <si>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</si>
  <si>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</si>
  <si>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</si>
  <si>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</si>
  <si>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</si>
  <si>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</si>
  <si>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</si>
  <si>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</si>
  <si>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</si>
  <si>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</si>
  <si>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</si>
  <si>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</si>
  <si>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</si>
  <si>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</si>
  <si>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</si>
  <si>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</si>
  <si>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</si>
  <si>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</si>
  <si>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</si>
  <si>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</si>
  <si>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</si>
  <si>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</si>
  <si>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</si>
  <si>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</si>
  <si>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</si>
  <si>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</si>
  <si>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</si>
  <si>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</si>
  <si>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</si>
  <si>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</si>
  <si>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</si>
  <si>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</si>
  <si>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</si>
  <si>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</si>
  <si>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</si>
  <si>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</si>
  <si>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</si>
  <si>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</si>
  <si>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</si>
  <si>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</si>
  <si>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</si>
  <si>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</si>
  <si>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</si>
  <si>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</si>
  <si>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</si>
  <si>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</si>
  <si>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</si>
  <si>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</si>
  <si>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</si>
  <si>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</si>
  <si>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</si>
  <si>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</si>
  <si>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</si>
  <si>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</si>
  <si>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</si>
  <si>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</si>
  <si>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</si>
  <si>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</si>
  <si>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</si>
  <si>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</si>
  <si>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</si>
  <si>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</si>
  <si>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</si>
  <si>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</si>
  <si>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</si>
  <si>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</si>
  <si>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</si>
  <si>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</si>
  <si>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</si>
  <si>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</si>
  <si>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</si>
  <si>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</si>
  <si>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</si>
  <si>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</si>
  <si>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</si>
  <si>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</si>
  <si>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</si>
  <si>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</si>
  <si>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</si>
  <si>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</si>
  <si>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</si>
  <si>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</si>
  <si>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</si>
  <si>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</si>
  <si>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</si>
  <si>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</si>
  <si>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</si>
  <si>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</si>
  <si>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</si>
  <si>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</si>
  <si>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</si>
  <si>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</si>
  <si>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</si>
  <si>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</si>
  <si>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Ялуторовский
район</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</si>
  <si>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</si>
  <si>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</si>
  <si>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</si>
  <si>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</si>
  <si>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</si>
  <si>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</si>
  <si>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</si>
  <si>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</si>
  <si>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н.п.Осиново Ялуторовского РЭС Южного ТПО (реконструкция  ВЛИ-0,4 кВ - 2.19км)</t>
  </si>
  <si>
    <t>2.19км</t>
  </si>
  <si>
    <t>Год 2023</t>
  </si>
  <si>
    <t>Год 2025</t>
  </si>
  <si>
    <t>Год 2026</t>
  </si>
  <si>
    <t>Год 2027</t>
  </si>
  <si>
    <t>ВЛ-0.4кВ - 2.19км</t>
  </si>
  <si>
    <t>Этапы не предусмотрены</t>
  </si>
  <si>
    <t>Год 2024</t>
  </si>
  <si>
    <t xml:space="preserve"> по состоянию на 01.01.2022</t>
  </si>
  <si>
    <t>Не подошел срок реализации</t>
  </si>
  <si>
    <t>M_TP3400.VL.0076</t>
  </si>
  <si>
    <t>Акт ТО от 21.06.2017 года</t>
  </si>
  <si>
    <t>Год раскрытия информации: 2022год</t>
  </si>
  <si>
    <t>ЛЭП, км</t>
  </si>
  <si>
    <t>АО "Россети Тюмень"</t>
  </si>
  <si>
    <t>2,13307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</si>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</sst>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11"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-4818687.966910718</c:v>
                </c:pt>
                <c:pt idx="1">
                  <c:v>670985.38477140514</c:v>
                </c:pt>
                <c:pt idx="2">
                  <c:v>580000.27901614562</c:v>
                </c:pt>
                <c:pt idx="3">
                  <c:v>501295.68010721984</c:v>
                </c:pt>
                <c:pt idx="4">
                  <c:v>357721.25654307322</c:v>
                </c:pt>
                <c:pt idx="5">
                  <c:v>302188.1224383493</c:v>
                </c:pt>
                <c:pt idx="6">
                  <c:v>258381.64047396494</c:v>
                </c:pt>
                <c:pt idx="7">
                  <c:v>223415.66079913016</c:v>
                </c:pt>
                <c:pt idx="8">
                  <c:v>193157.15863841609</c:v>
                </c:pt>
                <c:pt idx="9">
                  <c:v>166976.55166680439</c:v>
                </c:pt>
                <c:pt idx="10">
                  <c:v>221379.13403268033</c:v>
                </c:pt>
                <c:pt idx="11">
                  <c:v>191149.64448226287</c:v>
                </c:pt>
                <c:pt idx="12">
                  <c:v>164057.63343427313</c:v>
                </c:pt>
                <c:pt idx="13">
                  <c:v>141662.4900174097</c:v>
                </c:pt>
                <c:pt idx="14">
                  <c:v>122316.02619970671</c:v>
                </c:pt>
                <c:pt idx="15">
                  <c:v>105604.6555398185</c:v>
                </c:pt>
                <c:pt idx="16">
                  <c:v>91170.654641024375</c:v>
                </c:pt>
                <c:pt idx="17">
                  <c:v>78704.659514784711</c:v>
                </c:pt>
                <c:pt idx="18">
                  <c:v>67602.929153496836</c:v>
                </c:pt>
                <c:pt idx="19">
                  <c:v>58361.51181326581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-3228291.0977107175</c:v>
                </c:pt>
                <c:pt idx="1">
                  <c:v>-2557305.7129393122</c:v>
                </c:pt>
                <c:pt idx="2">
                  <c:v>-1977305.4339231667</c:v>
                </c:pt>
                <c:pt idx="3">
                  <c:v>-1476009.7538159469</c:v>
                </c:pt>
                <c:pt idx="4">
                  <c:v>-1118288.4972728738</c:v>
                </c:pt>
                <c:pt idx="5">
                  <c:v>-816100.37483452447</c:v>
                </c:pt>
                <c:pt idx="6">
                  <c:v>-557718.73436055949</c:v>
                </c:pt>
                <c:pt idx="7">
                  <c:v>-334303.07356142934</c:v>
                </c:pt>
                <c:pt idx="8">
                  <c:v>-141145.91492301325</c:v>
                </c:pt>
                <c:pt idx="9">
                  <c:v>25830.636743791139</c:v>
                </c:pt>
                <c:pt idx="10">
                  <c:v>247209.77077647147</c:v>
                </c:pt>
                <c:pt idx="11">
                  <c:v>438359.41525873437</c:v>
                </c:pt>
                <c:pt idx="12">
                  <c:v>602417.04869300756</c:v>
                </c:pt>
                <c:pt idx="13">
                  <c:v>744079.53871041723</c:v>
                </c:pt>
                <c:pt idx="14">
                  <c:v>866395.56491012394</c:v>
                </c:pt>
                <c:pt idx="15">
                  <c:v>972000.2204499424</c:v>
                </c:pt>
                <c:pt idx="16">
                  <c:v>1063170.8750909667</c:v>
                </c:pt>
                <c:pt idx="17">
                  <c:v>1141875.5346057515</c:v>
                </c:pt>
                <c:pt idx="18">
                  <c:v>1209478.4637592484</c:v>
                </c:pt>
                <c:pt idx="19">
                  <c:v>1267839.9755725141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A18" sqref="A18:C1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6" t="s">
        <v>526</v>
      </c>
      <c r="B5" s="336"/>
      <c r="C5" s="336"/>
      <c r="D5" s="281"/>
      <c r="E5" s="281"/>
      <c r="F5" s="281"/>
      <c r="G5" s="281"/>
      <c r="H5" s="281"/>
      <c r="I5" s="281"/>
      <c r="J5" s="281"/>
    </row>
    <row r="6" spans="1:22" s="277" customFormat="1" ht="18.75" x14ac:dyDescent="0.3">
      <c r="A6" s="280"/>
      <c r="H6" s="279"/>
    </row>
    <row r="7" spans="1:22" s="277" customFormat="1" ht="18.75" x14ac:dyDescent="0.2">
      <c r="A7" s="340" t="s">
        <v>9</v>
      </c>
      <c r="B7" s="340"/>
      <c r="C7" s="340"/>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1" t="s">
        <v>558</v>
      </c>
      <c r="B9" s="341"/>
      <c r="C9" s="341"/>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2" t="s">
        <v>8</v>
      </c>
      <c r="B10" s="342"/>
      <c r="C10" s="342"/>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1" t="s">
        <v>554</v>
      </c>
      <c r="B12" s="341"/>
      <c r="C12" s="341"/>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2" t="s">
        <v>7</v>
      </c>
      <c r="B13" s="342"/>
      <c r="C13" s="342"/>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543</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7" t="s">
        <v>6</v>
      </c>
      <c r="B16" s="337"/>
      <c r="C16" s="337"/>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8" t="s">
        <v>432</v>
      </c>
      <c r="B18" s="339"/>
      <c r="C18" s="339"/>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527</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528</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3"/>
      <c r="B24" s="334"/>
      <c r="C24" s="335"/>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516</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534</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3"/>
      <c r="B39" s="334"/>
      <c r="C39" s="335"/>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544</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544</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3"/>
      <c r="B47" s="334"/>
      <c r="C47" s="335"/>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5.17218</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4.3101499999999993</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M_TP3400.VL.0076</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ВЛ-0.4кВ  н.п.Осиново Ялуторовского РЭС Южного ТПО (реконструкция  ВЛИ-0,4 кВ - 2.19км)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407</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401</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0"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M_TP3400.VL.0076</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ВЛ-0.4кВ  н.п.Осиново Ялуторовского РЭС Южного ТПО (реконструкция  ВЛИ-0,4 кВ - 2.19км)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412</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411</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AB1" sqref="AB1:AB104857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
        <v>556</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558</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554</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543</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414</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43" customFormat="1" ht="21" customHeight="1" x14ac:dyDescent="0.25"/>
    <row r="21" spans="1:27" ht="15.75" customHeight="1" x14ac:dyDescent="0.25">
      <c r="A21" s="372" t="s">
        <v>5</v>
      </c>
      <c r="B21" s="368" t="s">
        <v>420</v>
      </c>
      <c r="C21" s="369"/>
      <c r="D21" s="368" t="s">
        <v>422</v>
      </c>
      <c r="E21" s="369"/>
      <c r="F21" s="358" t="s">
        <v>94</v>
      </c>
      <c r="G21" s="360"/>
      <c r="H21" s="360"/>
      <c r="I21" s="359"/>
      <c r="J21" s="372" t="s">
        <v>423</v>
      </c>
      <c r="K21" s="368" t="s">
        <v>424</v>
      </c>
      <c r="L21" s="369"/>
      <c r="M21" s="368" t="s">
        <v>425</v>
      </c>
      <c r="N21" s="369"/>
      <c r="O21" s="368" t="s">
        <v>413</v>
      </c>
      <c r="P21" s="369"/>
      <c r="Q21" s="368" t="s">
        <v>127</v>
      </c>
      <c r="R21" s="369"/>
      <c r="S21" s="372" t="s">
        <v>126</v>
      </c>
      <c r="T21" s="372" t="s">
        <v>426</v>
      </c>
      <c r="U21" s="372" t="s">
        <v>421</v>
      </c>
      <c r="V21" s="368" t="s">
        <v>125</v>
      </c>
      <c r="W21" s="369"/>
      <c r="X21" s="358" t="s">
        <v>117</v>
      </c>
      <c r="Y21" s="360"/>
      <c r="Z21" s="358" t="s">
        <v>116</v>
      </c>
      <c r="AA21" s="360"/>
    </row>
    <row r="22" spans="1:27"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411</v>
      </c>
      <c r="Z22" s="87" t="s">
        <v>114</v>
      </c>
      <c r="AA22" s="87" t="s">
        <v>113</v>
      </c>
    </row>
    <row r="23" spans="1:27"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10" customFormat="1" ht="78.75" x14ac:dyDescent="0.25">
      <c r="A25" s="309">
        <v>1</v>
      </c>
      <c r="B25" s="306" t="s">
        <v>538</v>
      </c>
      <c r="C25" s="306" t="s">
        <v>538</v>
      </c>
      <c r="D25" s="306" t="s">
        <v>539</v>
      </c>
      <c r="E25" s="306" t="s">
        <v>539</v>
      </c>
      <c r="F25" s="304">
        <v>0.4</v>
      </c>
      <c r="G25" s="304">
        <v>0.4</v>
      </c>
      <c r="H25" s="304">
        <v>0.4</v>
      </c>
      <c r="I25" s="304">
        <v>0.4</v>
      </c>
      <c r="J25" s="307">
        <v>1989</v>
      </c>
      <c r="K25" s="309">
        <v>1</v>
      </c>
      <c r="L25" s="309">
        <v>1</v>
      </c>
      <c r="M25" s="307" t="s">
        <v>532</v>
      </c>
      <c r="N25" s="307" t="s">
        <v>535</v>
      </c>
      <c r="O25" s="309" t="s">
        <v>529</v>
      </c>
      <c r="P25" s="309" t="s">
        <v>533</v>
      </c>
      <c r="Q25" s="307">
        <v>0.998</v>
      </c>
      <c r="R25" s="307">
        <v>0.998</v>
      </c>
      <c r="S25" s="308">
        <v>2027</v>
      </c>
      <c r="T25" s="309">
        <v>2010</v>
      </c>
      <c r="U25" s="309">
        <v>2</v>
      </c>
      <c r="V25" s="309" t="s">
        <v>536</v>
      </c>
      <c r="W25" s="309" t="s">
        <v>537</v>
      </c>
      <c r="X25" s="307" t="s">
        <v>555</v>
      </c>
      <c r="Y25" s="305" t="s">
        <v>530</v>
      </c>
      <c r="Z25" s="309" t="s">
        <v>450</v>
      </c>
      <c r="AA25" s="309" t="s">
        <v>450</v>
      </c>
    </row>
    <row r="26" spans="1:27" s="310" customFormat="1" ht="78.75" x14ac:dyDescent="0.25">
      <c r="A26" s="309">
        <v>2</v>
      </c>
      <c r="B26" s="306" t="s">
        <v>538</v>
      </c>
      <c r="C26" s="306" t="s">
        <v>538</v>
      </c>
      <c r="D26" s="306" t="s">
        <v>540</v>
      </c>
      <c r="E26" s="306" t="s">
        <v>540</v>
      </c>
      <c r="F26" s="304">
        <v>0.4</v>
      </c>
      <c r="G26" s="304">
        <v>0.4</v>
      </c>
      <c r="H26" s="304">
        <v>0.4</v>
      </c>
      <c r="I26" s="304">
        <v>0.4</v>
      </c>
      <c r="J26" s="307">
        <v>1989</v>
      </c>
      <c r="K26" s="309">
        <v>1</v>
      </c>
      <c r="L26" s="309">
        <v>1</v>
      </c>
      <c r="M26" s="307" t="s">
        <v>532</v>
      </c>
      <c r="N26" s="307" t="s">
        <v>535</v>
      </c>
      <c r="O26" s="309" t="s">
        <v>529</v>
      </c>
      <c r="P26" s="309" t="s">
        <v>533</v>
      </c>
      <c r="Q26" s="307">
        <v>0.47399999999999998</v>
      </c>
      <c r="R26" s="307">
        <v>0.47399999999999998</v>
      </c>
      <c r="S26" s="308">
        <v>2027</v>
      </c>
      <c r="T26" s="309">
        <v>2010</v>
      </c>
      <c r="U26" s="309">
        <v>2</v>
      </c>
      <c r="V26" s="309" t="s">
        <v>536</v>
      </c>
      <c r="W26" s="309" t="s">
        <v>537</v>
      </c>
      <c r="X26" s="307" t="s">
        <v>555</v>
      </c>
      <c r="Y26" s="305" t="s">
        <v>530</v>
      </c>
      <c r="Z26" s="309" t="s">
        <v>450</v>
      </c>
      <c r="AA26" s="309" t="s">
        <v>450</v>
      </c>
    </row>
    <row r="27" spans="1:27" s="310" customFormat="1" ht="63" x14ac:dyDescent="0.25">
      <c r="A27" s="309">
        <v>3</v>
      </c>
      <c r="B27" s="306" t="s">
        <v>538</v>
      </c>
      <c r="C27" s="306" t="s">
        <v>538</v>
      </c>
      <c r="D27" s="306" t="s">
        <v>541</v>
      </c>
      <c r="E27" s="306" t="s">
        <v>541</v>
      </c>
      <c r="F27" s="304">
        <v>0.4</v>
      </c>
      <c r="G27" s="304">
        <v>0.4</v>
      </c>
      <c r="H27" s="304">
        <v>0.4</v>
      </c>
      <c r="I27" s="304">
        <v>0.4</v>
      </c>
      <c r="J27" s="307">
        <v>1989</v>
      </c>
      <c r="K27" s="309">
        <v>1</v>
      </c>
      <c r="L27" s="309">
        <v>1</v>
      </c>
      <c r="M27" s="307" t="s">
        <v>532</v>
      </c>
      <c r="N27" s="307" t="s">
        <v>535</v>
      </c>
      <c r="O27" s="309" t="s">
        <v>529</v>
      </c>
      <c r="P27" s="309" t="s">
        <v>533</v>
      </c>
      <c r="Q27" s="307">
        <v>0.72099999999999997</v>
      </c>
      <c r="R27" s="307">
        <v>0.72099999999999997</v>
      </c>
      <c r="S27" s="308">
        <v>2027</v>
      </c>
      <c r="T27" s="309">
        <v>2010</v>
      </c>
      <c r="U27" s="309">
        <v>2</v>
      </c>
      <c r="V27" s="309" t="s">
        <v>536</v>
      </c>
      <c r="W27" s="309" t="s">
        <v>537</v>
      </c>
      <c r="X27" s="307" t="s">
        <v>555</v>
      </c>
      <c r="Y27" s="305" t="s">
        <v>530</v>
      </c>
      <c r="Z27" s="309" t="s">
        <v>450</v>
      </c>
      <c r="AA27" s="309" t="s">
        <v>450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2022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M_TP3400.VL.0076</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ВЛ-0.4кВ  н.п.Осиново Ялуторовского РЭС Южного ТПО (реконструкция  ВЛИ-0,4 кВ - 2.19км)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406</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418</v>
      </c>
      <c r="C22" s="302" t="s">
        <v>542</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549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550</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ВЛ-0.4кВ  н.п.Осиново Ялуторовского РЭС Южного ТПО (реконструкция  ВЛИ-0,4 кВ - 2.19км)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8" t="str">
        <f>'3.4. Паспорт надежность'!A11:Z11</f>
        <v>M_TP3400.VL.0076</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2" x14ac:dyDescent="0.2">
      <c r="A15" s="388" t="str">
        <f>'3.4. Паспорт надежность'!A14:Z14</f>
        <v>Реконструкция ВЛ-0.4кВ  н.п.Осиново Ялуторовского РЭС Южного ТПО (реконструкция  ВЛИ-0,4 кВ - 2.19км)</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83" t="s">
        <v>5</v>
      </c>
      <c r="B19" s="383" t="s">
        <v>88</v>
      </c>
      <c r="C19" s="383" t="s">
        <v>87</v>
      </c>
      <c r="D19" s="383" t="s">
        <v>76</v>
      </c>
      <c r="E19" s="384" t="s">
        <v>86</v>
      </c>
      <c r="F19" s="385"/>
      <c r="G19" s="385"/>
      <c r="H19" s="385"/>
      <c r="I19" s="386"/>
      <c r="J19" s="383" t="s">
        <v>85</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6" sqref="A16:L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6"/>
      <c r="V1" s="396"/>
      <c r="W1" s="396"/>
      <c r="X1" s="396"/>
      <c r="Y1" s="396"/>
    </row>
    <row r="2" spans="1:25" s="244" customFormat="1" ht="27.75" x14ac:dyDescent="0.4">
      <c r="A2" s="73"/>
      <c r="B2" s="73"/>
      <c r="C2" s="73"/>
      <c r="D2" s="73"/>
      <c r="E2" s="73"/>
      <c r="F2" s="73"/>
      <c r="G2" s="73"/>
      <c r="H2" s="73"/>
      <c r="I2" s="73"/>
      <c r="J2" s="85"/>
      <c r="K2" s="85"/>
      <c r="L2" s="97" t="s">
        <v>10</v>
      </c>
      <c r="T2" s="170"/>
      <c r="U2" s="396"/>
      <c r="V2" s="396"/>
      <c r="W2" s="396"/>
      <c r="X2" s="396"/>
      <c r="Y2" s="396"/>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28"/>
      <c r="V4" s="328"/>
      <c r="W4" s="328"/>
      <c r="X4" s="328"/>
      <c r="Y4" s="328"/>
    </row>
    <row r="5" spans="1:25" s="244" customFormat="1" ht="27.75" x14ac:dyDescent="0.4">
      <c r="A5" s="351" t="s">
        <v>526</v>
      </c>
      <c r="B5" s="351"/>
      <c r="C5" s="351"/>
      <c r="D5" s="351"/>
      <c r="E5" s="351"/>
      <c r="F5" s="351"/>
      <c r="G5" s="351"/>
      <c r="H5" s="351"/>
      <c r="I5" s="351"/>
      <c r="J5" s="351"/>
      <c r="K5" s="351"/>
      <c r="L5" s="351"/>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9" t="s">
        <v>9</v>
      </c>
      <c r="B7" s="349"/>
      <c r="C7" s="349"/>
      <c r="D7" s="349"/>
      <c r="E7" s="349"/>
      <c r="F7" s="349"/>
      <c r="G7" s="349"/>
      <c r="H7" s="349"/>
      <c r="I7" s="349"/>
      <c r="J7" s="349"/>
      <c r="K7" s="349"/>
      <c r="L7" s="349"/>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4" t="str">
        <f>'1. паспорт местоположение'!A9:C9</f>
        <v>АО "Россети Тюмень"</v>
      </c>
      <c r="B9" s="344"/>
      <c r="C9" s="344"/>
      <c r="D9" s="344"/>
      <c r="E9" s="344"/>
      <c r="F9" s="344"/>
      <c r="G9" s="344"/>
      <c r="H9" s="344"/>
      <c r="I9" s="344"/>
      <c r="J9" s="344"/>
      <c r="K9" s="344"/>
      <c r="L9" s="344"/>
      <c r="T9" s="170"/>
      <c r="U9" s="396"/>
      <c r="V9" s="396"/>
      <c r="W9" s="396"/>
      <c r="X9" s="396"/>
      <c r="Y9" s="396"/>
    </row>
    <row r="10" spans="1:25" s="244" customFormat="1" ht="27.75" x14ac:dyDescent="0.4">
      <c r="A10" s="345" t="s">
        <v>8</v>
      </c>
      <c r="B10" s="345"/>
      <c r="C10" s="345"/>
      <c r="D10" s="345"/>
      <c r="E10" s="345"/>
      <c r="F10" s="345"/>
      <c r="G10" s="345"/>
      <c r="H10" s="345"/>
      <c r="I10" s="345"/>
      <c r="J10" s="345"/>
      <c r="K10" s="345"/>
      <c r="L10" s="345"/>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4" t="str">
        <f>'1. паспорт местоположение'!A12:C12</f>
        <v>M_TP3400.VL.0076</v>
      </c>
      <c r="B12" s="344"/>
      <c r="C12" s="344"/>
      <c r="D12" s="344"/>
      <c r="E12" s="344"/>
      <c r="F12" s="344"/>
      <c r="G12" s="344"/>
      <c r="H12" s="344"/>
      <c r="I12" s="344"/>
      <c r="J12" s="344"/>
      <c r="K12" s="344"/>
      <c r="L12" s="344"/>
      <c r="T12" s="245"/>
      <c r="U12" s="245"/>
      <c r="V12" s="246"/>
      <c r="W12" s="245"/>
      <c r="X12" s="245"/>
      <c r="Y12" s="245"/>
    </row>
    <row r="13" spans="1:25" s="244" customFormat="1" ht="27.75" customHeight="1" x14ac:dyDescent="0.4">
      <c r="A13" s="345" t="s">
        <v>7</v>
      </c>
      <c r="B13" s="345"/>
      <c r="C13" s="345"/>
      <c r="D13" s="345"/>
      <c r="E13" s="345"/>
      <c r="F13" s="345"/>
      <c r="G13" s="345"/>
      <c r="H13" s="345"/>
      <c r="I13" s="345"/>
      <c r="J13" s="345"/>
      <c r="K13" s="345"/>
      <c r="L13" s="345"/>
      <c r="T13" s="174"/>
      <c r="U13" s="394"/>
      <c r="V13" s="394"/>
      <c r="W13" s="394"/>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5" t="str">
        <f>'1. паспорт местоположение'!A15:C15</f>
        <v>Реконструкция ВЛ-0.4кВ  н.п.Осиново Ялуторовского РЭС Южного ТПО (реконструкция  ВЛИ-0,4 кВ - 2.19км)</v>
      </c>
      <c r="B15" s="395"/>
      <c r="C15" s="395"/>
      <c r="D15" s="395"/>
      <c r="E15" s="395"/>
      <c r="F15" s="395"/>
      <c r="G15" s="395"/>
      <c r="H15" s="395"/>
      <c r="I15" s="395"/>
      <c r="J15" s="395"/>
      <c r="K15" s="395"/>
      <c r="L15" s="395"/>
      <c r="T15" s="170"/>
      <c r="U15" s="245"/>
      <c r="V15" s="245"/>
      <c r="W15" s="245"/>
      <c r="X15" s="245"/>
      <c r="Y15" s="245"/>
    </row>
    <row r="16" spans="1:25" s="244" customFormat="1" ht="27.75" x14ac:dyDescent="0.4">
      <c r="A16" s="345" t="s">
        <v>6</v>
      </c>
      <c r="B16" s="345"/>
      <c r="C16" s="345"/>
      <c r="D16" s="345"/>
      <c r="E16" s="345"/>
      <c r="F16" s="345"/>
      <c r="G16" s="345"/>
      <c r="H16" s="345"/>
      <c r="I16" s="345"/>
      <c r="J16" s="345"/>
      <c r="K16" s="345"/>
      <c r="L16" s="345"/>
      <c r="T16" s="175"/>
      <c r="U16" s="396"/>
      <c r="V16" s="396"/>
      <c r="W16" s="396"/>
      <c r="X16" s="170"/>
      <c r="Y16" s="170"/>
    </row>
    <row r="17" spans="1:25" ht="27.75" x14ac:dyDescent="0.4">
      <c r="A17" s="176"/>
      <c r="B17" s="113"/>
      <c r="K17" s="177"/>
      <c r="T17" s="170"/>
      <c r="U17" s="396"/>
      <c r="V17" s="396"/>
      <c r="W17" s="396"/>
      <c r="X17" s="170"/>
      <c r="Y17" s="170"/>
    </row>
    <row r="18" spans="1:25" s="244" customFormat="1" ht="42" customHeight="1" x14ac:dyDescent="0.4">
      <c r="A18" s="395" t="s">
        <v>560</v>
      </c>
      <c r="B18" s="395"/>
      <c r="C18" s="395"/>
      <c r="D18" s="395"/>
      <c r="E18" s="395"/>
      <c r="F18" s="395"/>
      <c r="G18" s="395"/>
      <c r="H18" s="395"/>
      <c r="I18" s="395"/>
      <c r="J18" s="395"/>
      <c r="K18" s="395"/>
      <c r="L18" s="395"/>
      <c r="T18" s="170"/>
      <c r="U18" s="245"/>
      <c r="V18" s="245"/>
      <c r="W18" s="245"/>
      <c r="X18" s="245"/>
      <c r="Y18" s="245"/>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4310149.9999999991</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5.3704325303487543</v>
      </c>
      <c r="K24" s="129"/>
      <c r="N24" s="189"/>
    </row>
    <row r="25" spans="1:25" x14ac:dyDescent="0.25">
      <c r="A25" s="181" t="s">
        <v>285</v>
      </c>
      <c r="B25" s="190">
        <f>-C62</f>
        <v>12403.413772484366</v>
      </c>
      <c r="D25" s="397" t="s">
        <v>287</v>
      </c>
      <c r="E25" s="397"/>
      <c r="F25" s="188">
        <f>IF(SUM(B92:AZ92)=0,"не окупается",SUM(B92:AZ92))</f>
        <v>9.8453038077146591</v>
      </c>
      <c r="K25" s="129"/>
    </row>
    <row r="26" spans="1:25" x14ac:dyDescent="0.25">
      <c r="A26" s="183" t="s">
        <v>454</v>
      </c>
      <c r="B26" s="191">
        <v>6</v>
      </c>
      <c r="D26" s="397" t="s">
        <v>455</v>
      </c>
      <c r="E26" s="397"/>
      <c r="F26" s="192">
        <f>AZ89</f>
        <v>1693346.0624367555</v>
      </c>
      <c r="K26" s="129"/>
    </row>
    <row r="27" spans="1:25" x14ac:dyDescent="0.25">
      <c r="A27" s="183" t="s">
        <v>284</v>
      </c>
      <c r="B27" s="191">
        <v>6</v>
      </c>
      <c r="D27" s="397" t="s">
        <v>456</v>
      </c>
      <c r="E27" s="397"/>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-106508.77336434876</v>
      </c>
      <c r="D61" s="123">
        <f t="shared" ref="D61:AZ61" si="6">SUM(D62:D67)</f>
        <v>-105569.71974197586</v>
      </c>
      <c r="E61" s="123">
        <f t="shared" si="6"/>
        <v>-104628.67064692502</v>
      </c>
      <c r="F61" s="123">
        <f t="shared" si="6"/>
        <v>-103687.83705885721</v>
      </c>
      <c r="G61" s="123">
        <f t="shared" si="6"/>
        <v>-102747.22609356909</v>
      </c>
      <c r="H61" s="123">
        <f t="shared" si="6"/>
        <v>-101806.84341320163</v>
      </c>
      <c r="I61" s="123">
        <f t="shared" si="6"/>
        <v>-113270.11001490752</v>
      </c>
      <c r="J61" s="123">
        <f t="shared" si="6"/>
        <v>-112330.20541900568</v>
      </c>
      <c r="K61" s="123">
        <f t="shared" si="6"/>
        <v>-111390.55067522678</v>
      </c>
      <c r="L61" s="123">
        <f t="shared" si="6"/>
        <v>-110451.15327913452</v>
      </c>
      <c r="M61" s="123">
        <f t="shared" si="6"/>
        <v>-109902.59145889801</v>
      </c>
      <c r="N61" s="123">
        <f t="shared" si="6"/>
        <v>-108975.44926631587</v>
      </c>
      <c r="O61" s="123">
        <f t="shared" si="6"/>
        <v>-120452.35357044067</v>
      </c>
      <c r="P61" s="123">
        <f t="shared" si="6"/>
        <v>-119526.49580803029</v>
      </c>
      <c r="Q61" s="123">
        <f t="shared" si="6"/>
        <v>-118601.30930274761</v>
      </c>
      <c r="R61" s="123">
        <f t="shared" si="6"/>
        <v>-117676.81419230644</v>
      </c>
      <c r="S61" s="123">
        <f t="shared" si="6"/>
        <v>-116753.03121855206</v>
      </c>
      <c r="T61" s="123">
        <f t="shared" si="6"/>
        <v>-115829.98174558501</v>
      </c>
      <c r="U61" s="123">
        <f t="shared" si="6"/>
        <v>-127311.10155091333</v>
      </c>
      <c r="V61" s="123">
        <f t="shared" si="6"/>
        <v>-126389.58575474261</v>
      </c>
      <c r="W61" s="123">
        <f t="shared" si="6"/>
        <v>-126361.19144917224</v>
      </c>
      <c r="X61" s="123">
        <f t="shared" si="6"/>
        <v>-125468.07232994928</v>
      </c>
      <c r="Y61" s="123">
        <f t="shared" si="6"/>
        <v>-124576.60662714965</v>
      </c>
      <c r="Z61" s="123">
        <f t="shared" si="6"/>
        <v>-123686.84394326599</v>
      </c>
      <c r="AA61" s="123">
        <f t="shared" si="6"/>
        <v>-122798.83536886587</v>
      </c>
      <c r="AB61" s="123">
        <f t="shared" si="6"/>
        <v>-121912.63352723372</v>
      </c>
      <c r="AC61" s="123">
        <f t="shared" si="6"/>
        <v>-121028.29262035261</v>
      </c>
      <c r="AD61" s="123">
        <f t="shared" si="6"/>
        <v>-120145.86847626505</v>
      </c>
      <c r="AE61" s="123">
        <f t="shared" si="6"/>
        <v>-119265.41859785489</v>
      </c>
      <c r="AF61" s="123">
        <f t="shared" si="6"/>
        <v>-118387.0022130924</v>
      </c>
      <c r="AG61" s="123">
        <f t="shared" si="6"/>
        <v>-117510.68032678706</v>
      </c>
      <c r="AH61" s="123">
        <f t="shared" si="6"/>
        <v>-116636.51577389255</v>
      </c>
      <c r="AI61" s="123">
        <f t="shared" si="6"/>
        <v>-115764.5732744112</v>
      </c>
      <c r="AJ61" s="123">
        <f t="shared" si="6"/>
        <v>-114894.91948994543</v>
      </c>
      <c r="AK61" s="123">
        <f t="shared" si="6"/>
        <v>-114027.62308194567</v>
      </c>
      <c r="AL61" s="123">
        <f t="shared" si="6"/>
        <v>-113162.75477170591</v>
      </c>
      <c r="AM61" s="123">
        <f t="shared" si="6"/>
        <v>-112300.38740215896</v>
      </c>
      <c r="AN61" s="123">
        <f t="shared" si="6"/>
        <v>-111440.59600152561</v>
      </c>
      <c r="AO61" s="123">
        <f t="shared" si="6"/>
        <v>-110583.45784887325</v>
      </c>
      <c r="AP61" s="123">
        <f t="shared" si="6"/>
        <v>-109729.05254164131</v>
      </c>
      <c r="AQ61" s="123">
        <f t="shared" si="6"/>
        <v>-108877.46206519243</v>
      </c>
      <c r="AR61" s="123">
        <f t="shared" si="6"/>
        <v>-108028.77086445008</v>
      </c>
      <c r="AS61" s="123">
        <f t="shared" si="6"/>
        <v>-107183.06591768548</v>
      </c>
      <c r="AT61" s="123">
        <f t="shared" si="6"/>
        <v>-106340.4368125179</v>
      </c>
      <c r="AU61" s="123">
        <f t="shared" si="6"/>
        <v>-105500.97582419532</v>
      </c>
      <c r="AV61" s="123">
        <f t="shared" si="6"/>
        <v>-104664.77799622307</v>
      </c>
      <c r="AW61" s="123">
        <f t="shared" si="6"/>
        <v>-103831.94122341165</v>
      </c>
      <c r="AX61" s="123">
        <f t="shared" si="6"/>
        <v>-103002.56633741586</v>
      </c>
      <c r="AY61" s="123">
        <f t="shared" si="6"/>
        <v>-102176.75719484023</v>
      </c>
      <c r="AZ61" s="123">
        <f t="shared" si="6"/>
        <v>-101354.6207679873</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-93875.066999999981</v>
      </c>
      <c r="D67" s="123">
        <f>-(($B$21+$B$22)*$B$24+($B$21+$B$22)*$B$24+SUM($B$69:D69))/2*$B31</f>
        <v>-92926.833999999973</v>
      </c>
      <c r="E67" s="123">
        <f>-(($B$21+$B$22)*$B$24+($B$21+$B$22)*$B$24+SUM($B$69:E69))/2*$B31</f>
        <v>-91978.600999999981</v>
      </c>
      <c r="F67" s="123">
        <f>-(($B$21+$B$22)*$B$24+($B$21+$B$22)*$B$24+SUM($B$69:F69))/2*$B31</f>
        <v>-91030.367999999973</v>
      </c>
      <c r="G67" s="123">
        <f>-(($B$21+$B$22)*$B$24+($B$21+$B$22)*$B$24+SUM($B$69:G69))/2*$B31</f>
        <v>-90082.13499999998</v>
      </c>
      <c r="H67" s="123">
        <f>-(($B$21+$B$22)*$B$24+($B$21+$B$22)*$B$24+SUM($B$69:H69))/2*$B31</f>
        <v>-89133.901999999973</v>
      </c>
      <c r="I67" s="123">
        <f>-(($B$21+$B$22)*$B$24+($B$21+$B$22)*$B$24+SUM($B$69:I69))/2*$B31</f>
        <v>-88185.66899999998</v>
      </c>
      <c r="J67" s="123">
        <f>-(($B$21+$B$22)*$B$24+($B$21+$B$22)*$B$24+SUM($B$69:J69))/2*$B31</f>
        <v>-87237.435999999972</v>
      </c>
      <c r="K67" s="123">
        <f>-(($B$21+$B$22)*$B$24+($B$21+$B$22)*$B$24+SUM($B$69:K69))/2*$B31</f>
        <v>-86289.20299999998</v>
      </c>
      <c r="L67" s="123">
        <f>-(($B$21+$B$22)*$B$24+($B$21+$B$22)*$B$24+SUM($B$69:L69))/2*$B31</f>
        <v>-85340.969999999972</v>
      </c>
      <c r="M67" s="123">
        <f>-(($B$21+$B$22)*$B$24+($B$21+$B$22)*$B$24+SUM($B$69:M69))/2*$B31</f>
        <v>-84392.736999999979</v>
      </c>
      <c r="N67" s="123">
        <f>-(($B$21+$B$22)*$B$24+($B$21+$B$22)*$B$24+SUM($B$69:N69))/2*$B31</f>
        <v>-83444.503999999972</v>
      </c>
      <c r="O67" s="123">
        <f>-(($B$21+$B$22)*$B$24+($B$21+$B$22)*$B$24+SUM($B$69:O69))/2*$B31</f>
        <v>-82496.270999999979</v>
      </c>
      <c r="P67" s="123">
        <f>-(($B$21+$B$22)*$B$24+($B$21+$B$22)*$B$24+SUM($B$69:P69))/2*$B31</f>
        <v>-81548.037999999971</v>
      </c>
      <c r="Q67" s="123">
        <f>-(($B$21+$B$22)*$B$24+($B$21+$B$22)*$B$24+SUM($B$69:Q69))/2*$B31</f>
        <v>-80599.804999999978</v>
      </c>
      <c r="R67" s="123">
        <f>-(($B$21+$B$22)*$B$24+($B$21+$B$22)*$B$24+SUM($B$69:R69))/2*$B31</f>
        <v>-79651.571999999971</v>
      </c>
      <c r="S67" s="123">
        <f>-(($B$21+$B$22)*$B$24+($B$21+$B$22)*$B$24+SUM($B$69:S69))/2*$B31</f>
        <v>-78703.338999999978</v>
      </c>
      <c r="T67" s="123">
        <f>-(($B$21+$B$22)*$B$24+($B$21+$B$22)*$B$24+SUM($B$69:T69))/2*$B31</f>
        <v>-77755.105999999971</v>
      </c>
      <c r="U67" s="123">
        <f>-(($B$21+$B$22)*$B$24+($B$21+$B$22)*$B$24+SUM($B$69:U69))/2*$B31</f>
        <v>-76806.872999999978</v>
      </c>
      <c r="V67" s="123">
        <f>-(($B$21+$B$22)*$B$24+($B$21+$B$22)*$B$24+SUM($B$69:V69))/2*$B31</f>
        <v>-75858.63999999997</v>
      </c>
      <c r="W67" s="123">
        <f>-(($B$21+$B$22)*$B$24+($B$21+$B$22)*$B$24+SUM($B$69:W69))/2*$B31</f>
        <v>-74910.406999999977</v>
      </c>
      <c r="X67" s="123">
        <f>-(($B$21+$B$22)*$B$24+($B$21+$B$22)*$B$24+SUM($B$69:X69))/2*$B31</f>
        <v>-73962.17399999997</v>
      </c>
      <c r="Y67" s="123">
        <f>-(($B$21+$B$22)*$B$24+($B$21+$B$22)*$B$24+SUM($B$69:Y69))/2*$B31</f>
        <v>-73013.940999999977</v>
      </c>
      <c r="Z67" s="123">
        <f>-(($B$21+$B$22)*$B$24+($B$21+$B$22)*$B$24+SUM($B$69:Z69))/2*$B31</f>
        <v>-72065.70799999997</v>
      </c>
      <c r="AA67" s="123">
        <f>-(($B$21+$B$22)*$B$24+($B$21+$B$22)*$B$24+SUM($B$69:AA69))/2*$B31</f>
        <v>-71117.474999999977</v>
      </c>
      <c r="AB67" s="123">
        <f>-(($B$21+$B$22)*$B$24+($B$21+$B$22)*$B$24+SUM($B$69:AB69))/2*$B31</f>
        <v>-70169.241999999969</v>
      </c>
      <c r="AC67" s="123">
        <f>-(($B$21+$B$22)*$B$24+($B$21+$B$22)*$B$24+SUM($B$69:AC69))/2*$B31</f>
        <v>-69221.008999999976</v>
      </c>
      <c r="AD67" s="123">
        <f>-(($B$21+$B$22)*$B$24+($B$21+$B$22)*$B$24+SUM($B$69:AD69))/2*$B31</f>
        <v>-68272.775999999969</v>
      </c>
      <c r="AE67" s="123">
        <f>-(($B$21+$B$22)*$B$24+($B$21+$B$22)*$B$24+SUM($B$69:AE69))/2*$B31</f>
        <v>-67324.542999999976</v>
      </c>
      <c r="AF67" s="123">
        <f>-(($B$21+$B$22)*$B$24+($B$21+$B$22)*$B$24+SUM($B$69:AF69))/2*$B31</f>
        <v>-66376.309999999969</v>
      </c>
      <c r="AG67" s="123">
        <f>-(($B$21+$B$22)*$B$24+($B$21+$B$22)*$B$24+SUM($B$69:AG69))/2*$B31</f>
        <v>-65428.076999999976</v>
      </c>
      <c r="AH67" s="123">
        <f>-(($B$21+$B$22)*$B$24+($B$21+$B$22)*$B$24+SUM($B$69:AH69))/2*$B31</f>
        <v>-64479.843999999975</v>
      </c>
      <c r="AI67" s="123">
        <f>-(($B$21+$B$22)*$B$24+($B$21+$B$22)*$B$24+SUM($B$69:AI69))/2*$B31</f>
        <v>-63531.610999999975</v>
      </c>
      <c r="AJ67" s="123">
        <f>-(($B$21+$B$22)*$B$24+($B$21+$B$22)*$B$24+SUM($B$69:AJ69))/2*$B31</f>
        <v>-62583.377999999975</v>
      </c>
      <c r="AK67" s="123">
        <f>-(($B$21+$B$22)*$B$24+($B$21+$B$22)*$B$24+SUM($B$69:AK69))/2*$B31</f>
        <v>-61635.144999999975</v>
      </c>
      <c r="AL67" s="123">
        <f>-(($B$21+$B$22)*$B$24+($B$21+$B$22)*$B$24+SUM($B$69:AL69))/2*$B31</f>
        <v>-60686.911999999975</v>
      </c>
      <c r="AM67" s="123">
        <f>-(($B$21+$B$22)*$B$24+($B$21+$B$22)*$B$24+SUM($B$69:AM69))/2*$B31</f>
        <v>-59738.678999999975</v>
      </c>
      <c r="AN67" s="123">
        <f>-(($B$21+$B$22)*$B$24+($B$21+$B$22)*$B$24+SUM($B$69:AN69))/2*$B31</f>
        <v>-58790.445999999974</v>
      </c>
      <c r="AO67" s="123">
        <f>-(($B$21+$B$22)*$B$24+($B$21+$B$22)*$B$24+SUM($B$69:AO69))/2*$B31</f>
        <v>-57842.212999999974</v>
      </c>
      <c r="AP67" s="123">
        <f>-(($B$21+$B$22)*$B$24+($B$21+$B$22)*$B$24+SUM($B$69:AP69))/2*$B31</f>
        <v>-56893.979999999974</v>
      </c>
      <c r="AQ67" s="123">
        <f>-(($B$21+$B$22)*$B$24+($B$21+$B$22)*$B$24+SUM($B$69:AQ69))/2*$B31</f>
        <v>-55945.746999999974</v>
      </c>
      <c r="AR67" s="123">
        <f>-(($B$21+$B$22)*$B$24+($B$21+$B$22)*$B$24+SUM($B$69:AR69))/2*$B31</f>
        <v>-54997.513999999974</v>
      </c>
      <c r="AS67" s="123">
        <f>-(($B$21+$B$22)*$B$24+($B$21+$B$22)*$B$24+SUM($B$69:AS69))/2*$B31</f>
        <v>-54049.280999999974</v>
      </c>
      <c r="AT67" s="123">
        <f>-(($B$21+$B$22)*$B$24+($B$21+$B$22)*$B$24+SUM($B$69:AT69))/2*$B31</f>
        <v>-53101.047999999973</v>
      </c>
      <c r="AU67" s="123">
        <f>-(($B$21+$B$22)*$B$24+($B$21+$B$22)*$B$24+SUM($B$69:AU69))/2*$B31</f>
        <v>-52152.814999999973</v>
      </c>
      <c r="AV67" s="123">
        <f>-(($B$21+$B$22)*$B$24+($B$21+$B$22)*$B$24+SUM($B$69:AV69))/2*$B31</f>
        <v>-51204.581999999973</v>
      </c>
      <c r="AW67" s="123">
        <f>-(($B$21+$B$22)*$B$24+($B$21+$B$22)*$B$24+SUM($B$69:AW69))/2*$B31</f>
        <v>-50256.34899999998</v>
      </c>
      <c r="AX67" s="123">
        <f>-(($B$21+$B$22)*$B$24+($B$21+$B$22)*$B$24+SUM($B$69:AX69))/2*$B31</f>
        <v>-49308.11599999998</v>
      </c>
      <c r="AY67" s="123">
        <f>-(($B$21+$B$22)*$B$24+($B$21+$B$22)*$B$24+SUM($B$69:AY69))/2*$B31</f>
        <v>-48359.882999999987</v>
      </c>
      <c r="AZ67" s="123">
        <f>-(($B$21+$B$22)*$B$24+($B$21+$B$22)*$B$24+SUM($B$69:AZ69))/2*$B31</f>
        <v>-47411.649999999987</v>
      </c>
    </row>
    <row r="68" spans="1:52" s="176" customFormat="1" ht="14.25" x14ac:dyDescent="0.25">
      <c r="A68" s="214" t="s">
        <v>466</v>
      </c>
      <c r="B68" s="122">
        <f t="shared" ref="B68:AZ68" si="10">B60+B61</f>
        <v>0</v>
      </c>
      <c r="C68" s="122">
        <f t="shared" si="10"/>
        <v>901942.48640988849</v>
      </c>
      <c r="D68" s="122">
        <f t="shared" si="10"/>
        <v>943078.03466141387</v>
      </c>
      <c r="E68" s="122">
        <f t="shared" si="10"/>
        <v>975477.40352880373</v>
      </c>
      <c r="F68" s="122">
        <f t="shared" si="10"/>
        <v>1008820.2619679902</v>
      </c>
      <c r="G68" s="122">
        <f t="shared" si="10"/>
        <v>1043137.7629365327</v>
      </c>
      <c r="H68" s="122">
        <f t="shared" si="10"/>
        <v>1078454.6952878032</v>
      </c>
      <c r="I68" s="122">
        <f t="shared" si="10"/>
        <v>1102399.2748471275</v>
      </c>
      <c r="J68" s="122">
        <f t="shared" si="10"/>
        <v>1139809.2609888909</v>
      </c>
      <c r="K68" s="122">
        <f t="shared" si="10"/>
        <v>1178313.0997249063</v>
      </c>
      <c r="L68" s="122">
        <f t="shared" si="10"/>
        <v>1217943.6066330026</v>
      </c>
      <c r="M68" s="122">
        <f t="shared" si="10"/>
        <v>1942232.970300711</v>
      </c>
      <c r="N68" s="122">
        <f t="shared" si="10"/>
        <v>2004724.1793460813</v>
      </c>
      <c r="O68" s="122">
        <f t="shared" si="10"/>
        <v>2056658.2639003284</v>
      </c>
      <c r="P68" s="122">
        <f t="shared" si="10"/>
        <v>2122897.4401868624</v>
      </c>
      <c r="Q68" s="122">
        <f t="shared" si="10"/>
        <v>2191095.3447719915</v>
      </c>
      <c r="R68" s="122">
        <f t="shared" si="10"/>
        <v>2261310.7395046754</v>
      </c>
      <c r="S68" s="122">
        <f t="shared" si="10"/>
        <v>2333604.1490893387</v>
      </c>
      <c r="T68" s="122">
        <f t="shared" si="10"/>
        <v>2408037.9139715428</v>
      </c>
      <c r="U68" s="122">
        <f t="shared" si="10"/>
        <v>2472272.8310377286</v>
      </c>
      <c r="V68" s="122">
        <f t="shared" si="10"/>
        <v>2551181.8648115583</v>
      </c>
      <c r="W68" s="122">
        <f t="shared" si="10"/>
        <v>3090452.3165709716</v>
      </c>
      <c r="X68" s="122">
        <f t="shared" si="10"/>
        <v>3187849.840930799</v>
      </c>
      <c r="Y68" s="122">
        <f t="shared" si="10"/>
        <v>3288140.8440314205</v>
      </c>
      <c r="Z68" s="122">
        <f t="shared" si="10"/>
        <v>3391412.1302350615</v>
      </c>
      <c r="AA68" s="122">
        <f t="shared" si="10"/>
        <v>3497753.1080348119</v>
      </c>
      <c r="AB68" s="122">
        <f t="shared" si="10"/>
        <v>3607255.8681785543</v>
      </c>
      <c r="AC68" s="122">
        <f t="shared" si="10"/>
        <v>3720015.2641366101</v>
      </c>
      <c r="AD68" s="122">
        <f t="shared" si="10"/>
        <v>3836128.9949834063</v>
      </c>
      <c r="AE68" s="122">
        <f t="shared" si="10"/>
        <v>3955697.6907656076</v>
      </c>
      <c r="AF68" s="122">
        <f t="shared" si="10"/>
        <v>4078825.0004312741</v>
      </c>
      <c r="AG68" s="122">
        <f t="shared" si="10"/>
        <v>4205617.6823969111</v>
      </c>
      <c r="AH68" s="122">
        <f t="shared" si="10"/>
        <v>4336185.6978315162</v>
      </c>
      <c r="AI68" s="122">
        <f t="shared" si="10"/>
        <v>4470642.3067391599</v>
      </c>
      <c r="AJ68" s="122">
        <f t="shared" si="10"/>
        <v>4609104.1669240324</v>
      </c>
      <c r="AK68" s="122">
        <f t="shared" si="10"/>
        <v>4751691.4359244518</v>
      </c>
      <c r="AL68" s="122">
        <f t="shared" si="10"/>
        <v>4898527.876004884</v>
      </c>
      <c r="AM68" s="122">
        <f t="shared" si="10"/>
        <v>5049740.9622977283</v>
      </c>
      <c r="AN68" s="122">
        <f t="shared" si="10"/>
        <v>5205461.9941893583</v>
      </c>
      <c r="AO68" s="122">
        <f t="shared" si="10"/>
        <v>5365826.2100477377</v>
      </c>
      <c r="AP68" s="122">
        <f t="shared" si="10"/>
        <v>5530972.9053918663</v>
      </c>
      <c r="AQ68" s="122">
        <f t="shared" si="10"/>
        <v>5701045.5546063222</v>
      </c>
      <c r="AR68" s="122">
        <f t="shared" si="10"/>
        <v>5876191.9363072095</v>
      </c>
      <c r="AS68" s="122">
        <f t="shared" si="10"/>
        <v>6056564.262469124</v>
      </c>
      <c r="AT68" s="122">
        <f t="shared" si="10"/>
        <v>6242319.3114258964</v>
      </c>
      <c r="AU68" s="122">
        <f t="shared" si="10"/>
        <v>6433618.5648613721</v>
      </c>
      <c r="AV68" s="122">
        <f t="shared" si="10"/>
        <v>6630628.3489099089</v>
      </c>
      <c r="AW68" s="122">
        <f t="shared" si="10"/>
        <v>6833519.9794899058</v>
      </c>
      <c r="AX68" s="122">
        <f t="shared" si="10"/>
        <v>7042469.9119973015</v>
      </c>
      <c r="AY68" s="122">
        <f t="shared" si="10"/>
        <v>7257659.8954899171</v>
      </c>
      <c r="AZ68" s="122">
        <f t="shared" si="10"/>
        <v>7479277.1314973151</v>
      </c>
    </row>
    <row r="69" spans="1:52" x14ac:dyDescent="0.25">
      <c r="A69" s="213" t="s">
        <v>258</v>
      </c>
      <c r="B69" s="123">
        <v>0</v>
      </c>
      <c r="C69" s="123">
        <f>IF($B$21-ABS(SUM($B$69:B69))&gt;0,-$B$21/$B$23,0)</f>
        <v>-86202.999999999985</v>
      </c>
      <c r="D69" s="123">
        <f>IF($B$21-ABS(SUM($B$69:C69))&gt;0,-$B$21/$B$23,0)</f>
        <v>-86202.999999999985</v>
      </c>
      <c r="E69" s="123">
        <f>IF($B$21-ABS(SUM($B$69:D69))&gt;0,-$B$21/$B$23,0)</f>
        <v>-86202.999999999985</v>
      </c>
      <c r="F69" s="123">
        <f>IF($B$21-ABS(SUM($B$69:E69))&gt;0,-$B$21/$B$23,0)</f>
        <v>-86202.999999999985</v>
      </c>
      <c r="G69" s="123">
        <f>IF($B$21-ABS(SUM($B$69:F69))&gt;0,-$B$21/$B$23,0)</f>
        <v>-86202.999999999985</v>
      </c>
      <c r="H69" s="123">
        <f>IF($B$21-ABS(SUM($B$69:G69))&gt;0,-$B$21/$B$23,0)</f>
        <v>-86202.999999999985</v>
      </c>
      <c r="I69" s="123">
        <f>IF($B$21-ABS(SUM($B$69:H69))&gt;0,-$B$21/$B$23,0)</f>
        <v>-86202.999999999985</v>
      </c>
      <c r="J69" s="123">
        <f>IF($B$21-ABS(SUM($B$69:I69))&gt;0,-$B$21/$B$23,0)</f>
        <v>-86202.999999999985</v>
      </c>
      <c r="K69" s="123">
        <f>IF($B$21-ABS(SUM($B$69:J69))&gt;0,-$B$21/$B$23,0)</f>
        <v>-86202.999999999985</v>
      </c>
      <c r="L69" s="123">
        <f>IF($B$21-ABS(SUM($B$69:K69))&gt;0,-$B$21/$B$23,0)</f>
        <v>-86202.999999999985</v>
      </c>
      <c r="M69" s="123">
        <f>IF($B$21-ABS(SUM($B$69:L69))&gt;0,-$B$21/$B$23,0)</f>
        <v>-86202.999999999985</v>
      </c>
      <c r="N69" s="123">
        <f>IF($B$21-ABS(SUM($B$69:M69))&gt;0,-$B$21/$B$23,0)</f>
        <v>-86202.999999999985</v>
      </c>
      <c r="O69" s="123">
        <f>IF($B$21-ABS(SUM($B$69:N69))&gt;0,-$B$21/$B$23,0)</f>
        <v>-86202.999999999985</v>
      </c>
      <c r="P69" s="123">
        <f>IF($B$21-ABS(SUM($B$69:O69))&gt;0,-$B$21/$B$23,0)</f>
        <v>-86202.999999999985</v>
      </c>
      <c r="Q69" s="123">
        <f>IF($B$21-ABS(SUM($B$69:P69))&gt;0,-$B$21/$B$23,0)</f>
        <v>-86202.999999999985</v>
      </c>
      <c r="R69" s="123">
        <f>IF($B$21-ABS(SUM($B$69:Q69))&gt;0,-$B$21/$B$23,0)</f>
        <v>-86202.999999999985</v>
      </c>
      <c r="S69" s="123">
        <f>IF($B$21-ABS(SUM($B$69:R69))&gt;0,-$B$21/$B$23,0)</f>
        <v>-86202.999999999985</v>
      </c>
      <c r="T69" s="123">
        <f>IF($B$21-ABS(SUM($B$69:S69))&gt;0,-$B$21/$B$23,0)</f>
        <v>-86202.999999999985</v>
      </c>
      <c r="U69" s="123">
        <f>IF($B$21-ABS(SUM($B$69:T69))&gt;0,-$B$21/$B$23,0)</f>
        <v>-86202.999999999985</v>
      </c>
      <c r="V69" s="123">
        <f>IF($B$21-ABS(SUM($B$69:U69))&gt;0,-$B$21/$B$23,0)</f>
        <v>-86202.999999999985</v>
      </c>
      <c r="W69" s="123">
        <f>IF($B$21-ABS(SUM($B$69:V69))&gt;0,-$B$21/$B$23,0)</f>
        <v>-86202.999999999985</v>
      </c>
      <c r="X69" s="123">
        <f>IF($B$21-ABS(SUM($B$69:W69))&gt;0,-$B$21/$B$23,0)</f>
        <v>-86202.999999999985</v>
      </c>
      <c r="Y69" s="123">
        <f>IF($B$21-ABS(SUM($B$69:X69))&gt;0,-$B$21/$B$23,0)</f>
        <v>-86202.999999999985</v>
      </c>
      <c r="Z69" s="123">
        <f>IF($B$21-ABS(SUM($B$69:Y69))&gt;0,-$B$21/$B$23,0)</f>
        <v>-86202.999999999985</v>
      </c>
      <c r="AA69" s="123">
        <f>IF($B$21-ABS(SUM($B$69:Z69))&gt;0,-$B$21/$B$23,0)</f>
        <v>-86202.999999999985</v>
      </c>
      <c r="AB69" s="123">
        <f>IF($B$21-ABS(SUM($B$69:AA69))&gt;0,-$B$21/$B$23,0)</f>
        <v>-86202.999999999985</v>
      </c>
      <c r="AC69" s="123">
        <f>IF($B$21-ABS(SUM($B$69:AB69))&gt;0,-$B$21/$B$23,0)</f>
        <v>-86202.999999999985</v>
      </c>
      <c r="AD69" s="123">
        <f>IF($B$21-ABS(SUM($B$69:AC69))&gt;0,-$B$21/$B$23,0)</f>
        <v>-86202.999999999985</v>
      </c>
      <c r="AE69" s="123">
        <f>IF($B$21-ABS(SUM($B$69:AD69))&gt;0,-$B$21/$B$23,0)</f>
        <v>-86202.999999999985</v>
      </c>
      <c r="AF69" s="123">
        <f>IF($B$21-ABS(SUM($B$69:AE69))&gt;0,-$B$21/$B$23,0)</f>
        <v>-86202.999999999985</v>
      </c>
      <c r="AG69" s="123">
        <f>IF($B$21-ABS(SUM($B$69:AF69))&gt;0,-$B$21/$B$23,0)</f>
        <v>-86202.999999999985</v>
      </c>
      <c r="AH69" s="123">
        <f>IF($B$21-ABS(SUM($B$69:AG69))&gt;0,-$B$21/$B$23,0)</f>
        <v>-86202.999999999985</v>
      </c>
      <c r="AI69" s="123">
        <f>IF($B$21-ABS(SUM($B$69:AH69))&gt;0,-$B$21/$B$23,0)</f>
        <v>-86202.999999999985</v>
      </c>
      <c r="AJ69" s="123">
        <f>IF($B$21-ABS(SUM($B$69:AI69))&gt;0,-$B$21/$B$23,0)</f>
        <v>-86202.999999999985</v>
      </c>
      <c r="AK69" s="123">
        <f>IF($B$21-ABS(SUM($B$69:AJ69))&gt;0,-$B$21/$B$23,0)</f>
        <v>-86202.999999999985</v>
      </c>
      <c r="AL69" s="123">
        <f>IF($B$21-ABS(SUM($B$69:AK69))&gt;0,-$B$21/$B$23,0)</f>
        <v>-86202.999999999985</v>
      </c>
      <c r="AM69" s="123">
        <f>IF($B$21-ABS(SUM($B$69:AL69))&gt;0,-$B$21/$B$23,0)</f>
        <v>-86202.999999999985</v>
      </c>
      <c r="AN69" s="123">
        <f>IF($B$21-ABS(SUM($B$69:AM69))&gt;0,-$B$21/$B$23,0)</f>
        <v>-86202.999999999985</v>
      </c>
      <c r="AO69" s="123">
        <f>IF($B$21-ABS(SUM($B$69:AN69))&gt;0,-$B$21/$B$23,0)</f>
        <v>-86202.999999999985</v>
      </c>
      <c r="AP69" s="123">
        <f>IF($B$21-ABS(SUM($B$69:AO69))&gt;0,-$B$21/$B$23,0)</f>
        <v>-86202.999999999985</v>
      </c>
      <c r="AQ69" s="123">
        <f>IF($B$21-ABS(SUM($B$69:AP69))&gt;0,-$B$21/$B$23,0)</f>
        <v>-86202.999999999985</v>
      </c>
      <c r="AR69" s="123">
        <f>IF($B$21-ABS(SUM($B$69:AQ69))&gt;0,-$B$21/$B$23,0)</f>
        <v>-86202.999999999985</v>
      </c>
      <c r="AS69" s="123">
        <f>IF($B$21-ABS(SUM($B$69:AR69))&gt;0,-$B$21/$B$23,0)</f>
        <v>-86202.999999999985</v>
      </c>
      <c r="AT69" s="123">
        <f>IF($B$21-ABS(SUM($B$69:AS69))&gt;0,-$B$21/$B$23,0)</f>
        <v>-86202.999999999985</v>
      </c>
      <c r="AU69" s="123">
        <f>IF($B$21-ABS(SUM($B$69:AT69))&gt;0,-$B$21/$B$23,0)</f>
        <v>-86202.999999999985</v>
      </c>
      <c r="AV69" s="123">
        <f>IF($B$21-ABS(SUM($B$69:AU69))&gt;0,-$B$21/$B$23,0)</f>
        <v>-86202.999999999985</v>
      </c>
      <c r="AW69" s="123">
        <f>IF($B$21-ABS(SUM($B$69:AV69))&gt;0,-$B$21/$B$23,0)</f>
        <v>-86202.999999999985</v>
      </c>
      <c r="AX69" s="123">
        <f>IF($B$21-ABS(SUM($B$69:AW69))&gt;0,-$B$21/$B$23,0)</f>
        <v>-86202.999999999985</v>
      </c>
      <c r="AY69" s="123">
        <f>IF($B$21-ABS(SUM($B$69:AX69))&gt;0,-$B$21/$B$23,0)</f>
        <v>-86202.999999999985</v>
      </c>
      <c r="AZ69" s="123">
        <f>IF($B$21-ABS(SUM($B$69:AY69))&gt;0,-$B$21/$B$23,0)</f>
        <v>-86202.999999999985</v>
      </c>
    </row>
    <row r="70" spans="1:52" s="176" customFormat="1" ht="14.25" x14ac:dyDescent="0.25">
      <c r="A70" s="214" t="s">
        <v>467</v>
      </c>
      <c r="B70" s="122">
        <f t="shared" ref="B70:AZ70" si="11">B68+B69</f>
        <v>0</v>
      </c>
      <c r="C70" s="122">
        <f t="shared" si="11"/>
        <v>815739.48640988849</v>
      </c>
      <c r="D70" s="122">
        <f t="shared" si="11"/>
        <v>856875.03466141387</v>
      </c>
      <c r="E70" s="122">
        <f t="shared" si="11"/>
        <v>889274.40352880373</v>
      </c>
      <c r="F70" s="122">
        <f t="shared" si="11"/>
        <v>922617.2619679902</v>
      </c>
      <c r="G70" s="122">
        <f t="shared" si="11"/>
        <v>956934.76293653273</v>
      </c>
      <c r="H70" s="122">
        <f t="shared" si="11"/>
        <v>992251.69528780319</v>
      </c>
      <c r="I70" s="122">
        <f t="shared" si="11"/>
        <v>1016196.2748471275</v>
      </c>
      <c r="J70" s="122">
        <f t="shared" si="11"/>
        <v>1053606.2609888909</v>
      </c>
      <c r="K70" s="122">
        <f t="shared" si="11"/>
        <v>1092110.0997249063</v>
      </c>
      <c r="L70" s="122">
        <f t="shared" si="11"/>
        <v>1131740.6066330026</v>
      </c>
      <c r="M70" s="122">
        <f t="shared" si="11"/>
        <v>1856029.970300711</v>
      </c>
      <c r="N70" s="122">
        <f t="shared" si="11"/>
        <v>1918521.1793460813</v>
      </c>
      <c r="O70" s="122">
        <f t="shared" si="11"/>
        <v>1970455.2639003284</v>
      </c>
      <c r="P70" s="122">
        <f t="shared" si="11"/>
        <v>2036694.4401868624</v>
      </c>
      <c r="Q70" s="122">
        <f t="shared" si="11"/>
        <v>2104892.3447719915</v>
      </c>
      <c r="R70" s="122">
        <f t="shared" si="11"/>
        <v>2175107.7395046754</v>
      </c>
      <c r="S70" s="122">
        <f t="shared" si="11"/>
        <v>2247401.1490893387</v>
      </c>
      <c r="T70" s="122">
        <f t="shared" si="11"/>
        <v>2321834.9139715428</v>
      </c>
      <c r="U70" s="122">
        <f t="shared" si="11"/>
        <v>2386069.8310377286</v>
      </c>
      <c r="V70" s="122">
        <f t="shared" si="11"/>
        <v>2464978.8648115583</v>
      </c>
      <c r="W70" s="122">
        <f t="shared" si="11"/>
        <v>3004249.3165709716</v>
      </c>
      <c r="X70" s="122">
        <f t="shared" si="11"/>
        <v>3101646.840930799</v>
      </c>
      <c r="Y70" s="122">
        <f t="shared" si="11"/>
        <v>3201937.8440314205</v>
      </c>
      <c r="Z70" s="122">
        <f t="shared" si="11"/>
        <v>3305209.1302350615</v>
      </c>
      <c r="AA70" s="122">
        <f t="shared" si="11"/>
        <v>3411550.1080348119</v>
      </c>
      <c r="AB70" s="122">
        <f t="shared" si="11"/>
        <v>3521052.8681785543</v>
      </c>
      <c r="AC70" s="122">
        <f t="shared" si="11"/>
        <v>3633812.2641366101</v>
      </c>
      <c r="AD70" s="122">
        <f t="shared" si="11"/>
        <v>3749925.9949834063</v>
      </c>
      <c r="AE70" s="122">
        <f t="shared" si="11"/>
        <v>3869494.6907656076</v>
      </c>
      <c r="AF70" s="122">
        <f t="shared" si="11"/>
        <v>3992622.0004312741</v>
      </c>
      <c r="AG70" s="122">
        <f t="shared" si="11"/>
        <v>4119414.6823969111</v>
      </c>
      <c r="AH70" s="122">
        <f t="shared" si="11"/>
        <v>4249982.6978315162</v>
      </c>
      <c r="AI70" s="122">
        <f t="shared" si="11"/>
        <v>4384439.3067391599</v>
      </c>
      <c r="AJ70" s="122">
        <f t="shared" si="11"/>
        <v>4522901.1669240324</v>
      </c>
      <c r="AK70" s="122">
        <f t="shared" si="11"/>
        <v>4665488.4359244518</v>
      </c>
      <c r="AL70" s="122">
        <f t="shared" si="11"/>
        <v>4812324.876004884</v>
      </c>
      <c r="AM70" s="122">
        <f t="shared" si="11"/>
        <v>4963537.9622977283</v>
      </c>
      <c r="AN70" s="122">
        <f t="shared" si="11"/>
        <v>5119258.9941893583</v>
      </c>
      <c r="AO70" s="122">
        <f t="shared" si="11"/>
        <v>5279623.2100477377</v>
      </c>
      <c r="AP70" s="122">
        <f t="shared" si="11"/>
        <v>5444769.9053918663</v>
      </c>
      <c r="AQ70" s="122">
        <f t="shared" si="11"/>
        <v>5614842.5546063222</v>
      </c>
      <c r="AR70" s="122">
        <f t="shared" si="11"/>
        <v>5789988.9363072095</v>
      </c>
      <c r="AS70" s="122">
        <f t="shared" si="11"/>
        <v>5970361.262469124</v>
      </c>
      <c r="AT70" s="122">
        <f t="shared" si="11"/>
        <v>6156116.3114258964</v>
      </c>
      <c r="AU70" s="122">
        <f t="shared" si="11"/>
        <v>6347415.5648613721</v>
      </c>
      <c r="AV70" s="122">
        <f t="shared" si="11"/>
        <v>6544425.3489099089</v>
      </c>
      <c r="AW70" s="122">
        <f t="shared" si="11"/>
        <v>6747316.9794899058</v>
      </c>
      <c r="AX70" s="122">
        <f t="shared" si="11"/>
        <v>6956266.9119973015</v>
      </c>
      <c r="AY70" s="122">
        <f t="shared" si="11"/>
        <v>7171456.8954899171</v>
      </c>
      <c r="AZ70" s="122">
        <f t="shared" si="11"/>
        <v>7393074.1314973151</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815739.48640988849</v>
      </c>
      <c r="D72" s="122">
        <f t="shared" si="13"/>
        <v>856875.03466141387</v>
      </c>
      <c r="E72" s="122">
        <f t="shared" si="13"/>
        <v>889274.40352880373</v>
      </c>
      <c r="F72" s="122">
        <f t="shared" si="13"/>
        <v>922617.2619679902</v>
      </c>
      <c r="G72" s="122">
        <f t="shared" si="13"/>
        <v>956934.76293653273</v>
      </c>
      <c r="H72" s="122">
        <f t="shared" si="13"/>
        <v>992251.69528780319</v>
      </c>
      <c r="I72" s="122">
        <f t="shared" si="13"/>
        <v>1016196.2748471275</v>
      </c>
      <c r="J72" s="122">
        <f t="shared" si="13"/>
        <v>1053606.2609888909</v>
      </c>
      <c r="K72" s="122">
        <f t="shared" si="13"/>
        <v>1092110.0997249063</v>
      </c>
      <c r="L72" s="122">
        <f t="shared" si="13"/>
        <v>1131740.6066330026</v>
      </c>
      <c r="M72" s="122">
        <f t="shared" si="13"/>
        <v>1856029.970300711</v>
      </c>
      <c r="N72" s="122">
        <f t="shared" si="13"/>
        <v>1918521.1793460813</v>
      </c>
      <c r="O72" s="122">
        <f t="shared" si="13"/>
        <v>1970455.2639003284</v>
      </c>
      <c r="P72" s="122">
        <f t="shared" si="13"/>
        <v>2036694.4401868624</v>
      </c>
      <c r="Q72" s="122">
        <f t="shared" si="13"/>
        <v>2104892.3447719915</v>
      </c>
      <c r="R72" s="122">
        <f t="shared" si="13"/>
        <v>2175107.7395046754</v>
      </c>
      <c r="S72" s="122">
        <f t="shared" si="13"/>
        <v>2247401.1490893387</v>
      </c>
      <c r="T72" s="122">
        <f t="shared" si="13"/>
        <v>2321834.9139715428</v>
      </c>
      <c r="U72" s="122">
        <f t="shared" si="13"/>
        <v>2386069.8310377286</v>
      </c>
      <c r="V72" s="122">
        <f t="shared" si="13"/>
        <v>2464978.8648115583</v>
      </c>
      <c r="W72" s="122">
        <f t="shared" si="13"/>
        <v>3004249.3165709716</v>
      </c>
      <c r="X72" s="122">
        <f t="shared" si="13"/>
        <v>3101646.840930799</v>
      </c>
      <c r="Y72" s="122">
        <f t="shared" si="13"/>
        <v>3201937.8440314205</v>
      </c>
      <c r="Z72" s="122">
        <f t="shared" si="13"/>
        <v>3305209.1302350615</v>
      </c>
      <c r="AA72" s="122">
        <f t="shared" si="13"/>
        <v>3411550.1080348119</v>
      </c>
      <c r="AB72" s="122">
        <f t="shared" si="13"/>
        <v>3521052.8681785543</v>
      </c>
      <c r="AC72" s="122">
        <f t="shared" si="13"/>
        <v>3633812.2641366101</v>
      </c>
      <c r="AD72" s="122">
        <f t="shared" si="13"/>
        <v>3749925.9949834063</v>
      </c>
      <c r="AE72" s="122">
        <f t="shared" si="13"/>
        <v>3869494.6907656076</v>
      </c>
      <c r="AF72" s="122">
        <f t="shared" si="13"/>
        <v>3992622.0004312741</v>
      </c>
      <c r="AG72" s="122">
        <f t="shared" si="13"/>
        <v>4119414.6823969111</v>
      </c>
      <c r="AH72" s="122">
        <f t="shared" si="13"/>
        <v>4249982.6978315162</v>
      </c>
      <c r="AI72" s="122">
        <f t="shared" si="13"/>
        <v>4384439.3067391599</v>
      </c>
      <c r="AJ72" s="122">
        <f t="shared" si="13"/>
        <v>4522901.1669240324</v>
      </c>
      <c r="AK72" s="122">
        <f t="shared" si="13"/>
        <v>4665488.4359244518</v>
      </c>
      <c r="AL72" s="122">
        <f t="shared" si="13"/>
        <v>4812324.876004884</v>
      </c>
      <c r="AM72" s="122">
        <f t="shared" si="13"/>
        <v>4963537.9622977283</v>
      </c>
      <c r="AN72" s="122">
        <f t="shared" si="13"/>
        <v>5119258.9941893583</v>
      </c>
      <c r="AO72" s="122">
        <f t="shared" si="13"/>
        <v>5279623.2100477377</v>
      </c>
      <c r="AP72" s="122">
        <f t="shared" si="13"/>
        <v>5444769.9053918663</v>
      </c>
      <c r="AQ72" s="122">
        <f t="shared" si="13"/>
        <v>5614842.5546063222</v>
      </c>
      <c r="AR72" s="122">
        <f t="shared" si="13"/>
        <v>5789988.9363072095</v>
      </c>
      <c r="AS72" s="122">
        <f t="shared" si="13"/>
        <v>5970361.262469124</v>
      </c>
      <c r="AT72" s="122">
        <f t="shared" si="13"/>
        <v>6156116.3114258964</v>
      </c>
      <c r="AU72" s="122">
        <f t="shared" si="13"/>
        <v>6347415.5648613721</v>
      </c>
      <c r="AV72" s="122">
        <f t="shared" si="13"/>
        <v>6544425.3489099089</v>
      </c>
      <c r="AW72" s="122">
        <f t="shared" si="13"/>
        <v>6747316.9794899058</v>
      </c>
      <c r="AX72" s="122">
        <f t="shared" si="13"/>
        <v>6956266.9119973015</v>
      </c>
      <c r="AY72" s="122">
        <f t="shared" si="13"/>
        <v>7171456.8954899171</v>
      </c>
      <c r="AZ72" s="122">
        <f t="shared" si="13"/>
        <v>7393074.1314973151</v>
      </c>
    </row>
    <row r="73" spans="1:52" x14ac:dyDescent="0.25">
      <c r="A73" s="213" t="s">
        <v>256</v>
      </c>
      <c r="B73" s="123">
        <f t="shared" ref="B73:AZ73" si="14">-B72*$B$32</f>
        <v>0</v>
      </c>
      <c r="C73" s="123">
        <f t="shared" si="14"/>
        <v>-163147.8972819777</v>
      </c>
      <c r="D73" s="123">
        <f t="shared" si="14"/>
        <v>-171375.00693228279</v>
      </c>
      <c r="E73" s="123">
        <f t="shared" si="14"/>
        <v>-177854.88070576076</v>
      </c>
      <c r="F73" s="123">
        <f t="shared" si="14"/>
        <v>-184523.45239359804</v>
      </c>
      <c r="G73" s="123">
        <f t="shared" si="14"/>
        <v>-191386.95258730656</v>
      </c>
      <c r="H73" s="123">
        <f t="shared" si="14"/>
        <v>-198450.33905756066</v>
      </c>
      <c r="I73" s="123">
        <f t="shared" si="14"/>
        <v>-203239.2549694255</v>
      </c>
      <c r="J73" s="123">
        <f t="shared" si="14"/>
        <v>-210721.2521977782</v>
      </c>
      <c r="K73" s="123">
        <f t="shared" si="14"/>
        <v>-218422.01994498126</v>
      </c>
      <c r="L73" s="123">
        <f t="shared" si="14"/>
        <v>-226348.12132660055</v>
      </c>
      <c r="M73" s="123">
        <f t="shared" si="14"/>
        <v>-371205.9940601422</v>
      </c>
      <c r="N73" s="123">
        <f t="shared" si="14"/>
        <v>-383704.23586921627</v>
      </c>
      <c r="O73" s="123">
        <f t="shared" si="14"/>
        <v>-394091.05278006569</v>
      </c>
      <c r="P73" s="123">
        <f t="shared" si="14"/>
        <v>-407338.8880373725</v>
      </c>
      <c r="Q73" s="123">
        <f t="shared" si="14"/>
        <v>-420978.4689543983</v>
      </c>
      <c r="R73" s="123">
        <f t="shared" si="14"/>
        <v>-435021.54790093511</v>
      </c>
      <c r="S73" s="123">
        <f t="shared" si="14"/>
        <v>-449480.22981786774</v>
      </c>
      <c r="T73" s="123">
        <f t="shared" si="14"/>
        <v>-464366.98279430857</v>
      </c>
      <c r="U73" s="123">
        <f t="shared" si="14"/>
        <v>-477213.96620754572</v>
      </c>
      <c r="V73" s="123">
        <f t="shared" si="14"/>
        <v>-492995.77296231169</v>
      </c>
      <c r="W73" s="123">
        <f t="shared" si="14"/>
        <v>-600849.86331419437</v>
      </c>
      <c r="X73" s="123">
        <f t="shared" si="14"/>
        <v>-620329.36818615987</v>
      </c>
      <c r="Y73" s="123">
        <f t="shared" si="14"/>
        <v>-640387.56880628411</v>
      </c>
      <c r="Z73" s="123">
        <f t="shared" si="14"/>
        <v>-661041.82604701235</v>
      </c>
      <c r="AA73" s="123">
        <f t="shared" si="14"/>
        <v>-682310.02160696243</v>
      </c>
      <c r="AB73" s="123">
        <f t="shared" si="14"/>
        <v>-704210.57363571087</v>
      </c>
      <c r="AC73" s="123">
        <f t="shared" si="14"/>
        <v>-726762.45282732206</v>
      </c>
      <c r="AD73" s="123">
        <f t="shared" si="14"/>
        <v>-749985.19899668125</v>
      </c>
      <c r="AE73" s="123">
        <f t="shared" si="14"/>
        <v>-773898.93815312162</v>
      </c>
      <c r="AF73" s="123">
        <f t="shared" si="14"/>
        <v>-798524.40008625481</v>
      </c>
      <c r="AG73" s="123">
        <f t="shared" si="14"/>
        <v>-823882.93647938222</v>
      </c>
      <c r="AH73" s="123">
        <f t="shared" si="14"/>
        <v>-849996.53956630325</v>
      </c>
      <c r="AI73" s="123">
        <f t="shared" si="14"/>
        <v>-876887.86134783202</v>
      </c>
      <c r="AJ73" s="123">
        <f t="shared" si="14"/>
        <v>-904580.23338480655</v>
      </c>
      <c r="AK73" s="123">
        <f t="shared" si="14"/>
        <v>-933097.68718489038</v>
      </c>
      <c r="AL73" s="123">
        <f t="shared" si="14"/>
        <v>-962464.97520097683</v>
      </c>
      <c r="AM73" s="123">
        <f t="shared" si="14"/>
        <v>-992707.5924595457</v>
      </c>
      <c r="AN73" s="123">
        <f t="shared" si="14"/>
        <v>-1023851.7988378718</v>
      </c>
      <c r="AO73" s="123">
        <f t="shared" si="14"/>
        <v>-1055924.6420095477</v>
      </c>
      <c r="AP73" s="123">
        <f t="shared" si="14"/>
        <v>-1088953.9810783733</v>
      </c>
      <c r="AQ73" s="123">
        <f t="shared" si="14"/>
        <v>-1122968.5109212645</v>
      </c>
      <c r="AR73" s="123">
        <f t="shared" si="14"/>
        <v>-1157997.787261442</v>
      </c>
      <c r="AS73" s="123">
        <f t="shared" si="14"/>
        <v>-1194072.2524938248</v>
      </c>
      <c r="AT73" s="123">
        <f t="shared" si="14"/>
        <v>-1231223.2622851792</v>
      </c>
      <c r="AU73" s="123">
        <f t="shared" si="14"/>
        <v>-1269483.1129722744</v>
      </c>
      <c r="AV73" s="123">
        <f t="shared" si="14"/>
        <v>-1308885.0697819819</v>
      </c>
      <c r="AW73" s="123">
        <f t="shared" si="14"/>
        <v>-1349463.3958979812</v>
      </c>
      <c r="AX73" s="123">
        <f t="shared" si="14"/>
        <v>-1391253.3823994603</v>
      </c>
      <c r="AY73" s="123">
        <f t="shared" si="14"/>
        <v>-1434291.3790979835</v>
      </c>
      <c r="AZ73" s="123">
        <f t="shared" si="14"/>
        <v>-1478614.8262994632</v>
      </c>
    </row>
    <row r="74" spans="1:52" ht="16.5" thickBot="1" x14ac:dyDescent="0.3">
      <c r="A74" s="215" t="s">
        <v>260</v>
      </c>
      <c r="B74" s="124">
        <f t="shared" ref="B74:AZ74" si="15">B72+B73</f>
        <v>0</v>
      </c>
      <c r="C74" s="124">
        <f t="shared" si="15"/>
        <v>652591.58912791079</v>
      </c>
      <c r="D74" s="124">
        <f t="shared" si="15"/>
        <v>685500.02772913105</v>
      </c>
      <c r="E74" s="124">
        <f t="shared" si="15"/>
        <v>711419.52282304293</v>
      </c>
      <c r="F74" s="124">
        <f t="shared" si="15"/>
        <v>738093.80957439216</v>
      </c>
      <c r="G74" s="124">
        <f t="shared" si="15"/>
        <v>765547.81034922623</v>
      </c>
      <c r="H74" s="124">
        <f t="shared" si="15"/>
        <v>793801.35623024253</v>
      </c>
      <c r="I74" s="124">
        <f t="shared" si="15"/>
        <v>812957.019877702</v>
      </c>
      <c r="J74" s="124">
        <f t="shared" si="15"/>
        <v>842885.00879111269</v>
      </c>
      <c r="K74" s="124">
        <f t="shared" si="15"/>
        <v>873688.07977992506</v>
      </c>
      <c r="L74" s="124">
        <f t="shared" si="15"/>
        <v>905392.48530640209</v>
      </c>
      <c r="M74" s="124">
        <f t="shared" si="15"/>
        <v>1484823.9762405688</v>
      </c>
      <c r="N74" s="124">
        <f t="shared" si="15"/>
        <v>1534816.9434768651</v>
      </c>
      <c r="O74" s="124">
        <f t="shared" si="15"/>
        <v>1576364.2111202627</v>
      </c>
      <c r="P74" s="124">
        <f t="shared" si="15"/>
        <v>1629355.55214949</v>
      </c>
      <c r="Q74" s="124">
        <f t="shared" si="15"/>
        <v>1683913.8758175932</v>
      </c>
      <c r="R74" s="124">
        <f t="shared" si="15"/>
        <v>1740086.1916037402</v>
      </c>
      <c r="S74" s="124">
        <f t="shared" si="15"/>
        <v>1797920.919271471</v>
      </c>
      <c r="T74" s="124">
        <f t="shared" si="15"/>
        <v>1857467.9311772343</v>
      </c>
      <c r="U74" s="124">
        <f t="shared" si="15"/>
        <v>1908855.8648301829</v>
      </c>
      <c r="V74" s="124">
        <f t="shared" si="15"/>
        <v>1971983.0918492465</v>
      </c>
      <c r="W74" s="124">
        <f t="shared" si="15"/>
        <v>2403399.4532567775</v>
      </c>
      <c r="X74" s="124">
        <f t="shared" si="15"/>
        <v>2481317.472744639</v>
      </c>
      <c r="Y74" s="124">
        <f t="shared" si="15"/>
        <v>2561550.2752251364</v>
      </c>
      <c r="Z74" s="124">
        <f t="shared" si="15"/>
        <v>2644167.3041880494</v>
      </c>
      <c r="AA74" s="124">
        <f t="shared" si="15"/>
        <v>2729240.0864278497</v>
      </c>
      <c r="AB74" s="124">
        <f t="shared" si="15"/>
        <v>2816842.2945428435</v>
      </c>
      <c r="AC74" s="124">
        <f t="shared" si="15"/>
        <v>2907049.8113092883</v>
      </c>
      <c r="AD74" s="124">
        <f t="shared" si="15"/>
        <v>2999940.795986725</v>
      </c>
      <c r="AE74" s="124">
        <f t="shared" si="15"/>
        <v>3095595.752612486</v>
      </c>
      <c r="AF74" s="124">
        <f t="shared" si="15"/>
        <v>3194097.6003450193</v>
      </c>
      <c r="AG74" s="124">
        <f t="shared" si="15"/>
        <v>3295531.7459175289</v>
      </c>
      <c r="AH74" s="124">
        <f t="shared" si="15"/>
        <v>3399986.158265213</v>
      </c>
      <c r="AI74" s="124">
        <f t="shared" si="15"/>
        <v>3507551.4453913281</v>
      </c>
      <c r="AJ74" s="124">
        <f t="shared" si="15"/>
        <v>3618320.9335392257</v>
      </c>
      <c r="AK74" s="124">
        <f t="shared" si="15"/>
        <v>3732390.7487395615</v>
      </c>
      <c r="AL74" s="124">
        <f t="shared" si="15"/>
        <v>3849859.9008039073</v>
      </c>
      <c r="AM74" s="124">
        <f t="shared" si="15"/>
        <v>3970830.3698381828</v>
      </c>
      <c r="AN74" s="124">
        <f t="shared" si="15"/>
        <v>4095407.1953514866</v>
      </c>
      <c r="AO74" s="124">
        <f t="shared" si="15"/>
        <v>4223698.5680381898</v>
      </c>
      <c r="AP74" s="124">
        <f t="shared" si="15"/>
        <v>4355815.9243134931</v>
      </c>
      <c r="AQ74" s="124">
        <f t="shared" si="15"/>
        <v>4491874.0436850581</v>
      </c>
      <c r="AR74" s="124">
        <f t="shared" si="15"/>
        <v>4631991.1490457673</v>
      </c>
      <c r="AS74" s="124">
        <f t="shared" si="15"/>
        <v>4776289.0099752992</v>
      </c>
      <c r="AT74" s="124">
        <f t="shared" si="15"/>
        <v>4924893.0491407169</v>
      </c>
      <c r="AU74" s="124">
        <f t="shared" si="15"/>
        <v>5077932.4518890977</v>
      </c>
      <c r="AV74" s="124">
        <f t="shared" si="15"/>
        <v>5235540.2791279275</v>
      </c>
      <c r="AW74" s="124">
        <f t="shared" si="15"/>
        <v>5397853.583591925</v>
      </c>
      <c r="AX74" s="124">
        <f t="shared" si="15"/>
        <v>5565013.5295978412</v>
      </c>
      <c r="AY74" s="124">
        <f t="shared" si="15"/>
        <v>5737165.5163919339</v>
      </c>
      <c r="AZ74" s="124">
        <f t="shared" si="15"/>
        <v>5914459.3051978517</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815739.48640988849</v>
      </c>
      <c r="D77" s="122">
        <f t="shared" si="18"/>
        <v>856875.03466141387</v>
      </c>
      <c r="E77" s="122">
        <f t="shared" si="18"/>
        <v>889274.40352880373</v>
      </c>
      <c r="F77" s="122">
        <f t="shared" si="18"/>
        <v>922617.2619679902</v>
      </c>
      <c r="G77" s="122">
        <f t="shared" si="18"/>
        <v>956934.76293653273</v>
      </c>
      <c r="H77" s="122">
        <f t="shared" si="18"/>
        <v>992251.69528780319</v>
      </c>
      <c r="I77" s="122">
        <f t="shared" si="18"/>
        <v>1016196.2748471275</v>
      </c>
      <c r="J77" s="122">
        <f t="shared" si="18"/>
        <v>1053606.2609888909</v>
      </c>
      <c r="K77" s="122">
        <f t="shared" si="18"/>
        <v>1092110.0997249063</v>
      </c>
      <c r="L77" s="122">
        <f t="shared" si="18"/>
        <v>1131740.6066330026</v>
      </c>
      <c r="M77" s="122">
        <f t="shared" si="18"/>
        <v>1856029.970300711</v>
      </c>
      <c r="N77" s="122">
        <f t="shared" si="18"/>
        <v>1918521.1793460813</v>
      </c>
      <c r="O77" s="122">
        <f t="shared" si="18"/>
        <v>1970455.2639003284</v>
      </c>
      <c r="P77" s="122">
        <f t="shared" si="18"/>
        <v>2036694.4401868624</v>
      </c>
      <c r="Q77" s="122">
        <f t="shared" si="18"/>
        <v>2104892.3447719915</v>
      </c>
      <c r="R77" s="122">
        <f t="shared" si="18"/>
        <v>2175107.7395046754</v>
      </c>
      <c r="S77" s="122">
        <f t="shared" si="18"/>
        <v>2247401.1490893387</v>
      </c>
      <c r="T77" s="122">
        <f t="shared" si="18"/>
        <v>2321834.9139715428</v>
      </c>
      <c r="U77" s="122">
        <f t="shared" si="18"/>
        <v>2386069.8310377286</v>
      </c>
      <c r="V77" s="122">
        <f t="shared" si="18"/>
        <v>2464978.8648115583</v>
      </c>
      <c r="W77" s="122">
        <f t="shared" si="18"/>
        <v>3004249.3165709716</v>
      </c>
      <c r="X77" s="122">
        <f t="shared" si="18"/>
        <v>3101646.840930799</v>
      </c>
      <c r="Y77" s="122">
        <f t="shared" si="18"/>
        <v>3201937.8440314205</v>
      </c>
      <c r="Z77" s="122">
        <f t="shared" si="18"/>
        <v>3305209.1302350615</v>
      </c>
      <c r="AA77" s="122">
        <f t="shared" si="18"/>
        <v>3411550.1080348119</v>
      </c>
      <c r="AB77" s="122">
        <f t="shared" si="18"/>
        <v>3521052.8681785543</v>
      </c>
      <c r="AC77" s="122">
        <f t="shared" si="18"/>
        <v>3633812.2641366101</v>
      </c>
      <c r="AD77" s="122">
        <f t="shared" si="18"/>
        <v>3749925.9949834063</v>
      </c>
      <c r="AE77" s="122">
        <f t="shared" si="18"/>
        <v>3869494.6907656076</v>
      </c>
      <c r="AF77" s="122">
        <f t="shared" si="18"/>
        <v>3992622.0004312741</v>
      </c>
      <c r="AG77" s="122">
        <f t="shared" si="18"/>
        <v>4119414.6823969111</v>
      </c>
      <c r="AH77" s="122">
        <f t="shared" si="18"/>
        <v>4249982.6978315162</v>
      </c>
      <c r="AI77" s="122">
        <f t="shared" si="18"/>
        <v>4384439.3067391599</v>
      </c>
      <c r="AJ77" s="122">
        <f t="shared" si="18"/>
        <v>4522901.1669240324</v>
      </c>
      <c r="AK77" s="122">
        <f t="shared" si="18"/>
        <v>4665488.4359244518</v>
      </c>
      <c r="AL77" s="122">
        <f t="shared" si="18"/>
        <v>4812324.876004884</v>
      </c>
      <c r="AM77" s="122">
        <f t="shared" si="18"/>
        <v>4963537.9622977283</v>
      </c>
      <c r="AN77" s="122">
        <f t="shared" si="18"/>
        <v>5119258.9941893583</v>
      </c>
      <c r="AO77" s="122">
        <f t="shared" si="18"/>
        <v>5279623.2100477377</v>
      </c>
      <c r="AP77" s="122">
        <f t="shared" si="18"/>
        <v>5444769.9053918663</v>
      </c>
      <c r="AQ77" s="122">
        <f t="shared" si="18"/>
        <v>5614842.5546063222</v>
      </c>
      <c r="AR77" s="122">
        <f t="shared" si="18"/>
        <v>5789988.9363072095</v>
      </c>
      <c r="AS77" s="122">
        <f t="shared" si="18"/>
        <v>5970361.262469124</v>
      </c>
      <c r="AT77" s="122">
        <f t="shared" si="18"/>
        <v>6156116.3114258964</v>
      </c>
      <c r="AU77" s="122">
        <f t="shared" si="18"/>
        <v>6347415.5648613721</v>
      </c>
      <c r="AV77" s="122">
        <f t="shared" si="18"/>
        <v>6544425.3489099089</v>
      </c>
      <c r="AW77" s="122">
        <f t="shared" si="18"/>
        <v>6747316.9794899058</v>
      </c>
      <c r="AX77" s="122">
        <f t="shared" si="18"/>
        <v>6956266.9119973015</v>
      </c>
      <c r="AY77" s="122">
        <f t="shared" si="18"/>
        <v>7171456.8954899171</v>
      </c>
      <c r="AZ77" s="122">
        <f t="shared" si="18"/>
        <v>7393074.1314973151</v>
      </c>
    </row>
    <row r="78" spans="1:52" x14ac:dyDescent="0.25">
      <c r="A78" s="213" t="s">
        <v>258</v>
      </c>
      <c r="B78" s="123">
        <f t="shared" ref="B78:AZ78" si="19">-B69</f>
        <v>0</v>
      </c>
      <c r="C78" s="123">
        <f t="shared" si="19"/>
        <v>86202.999999999985</v>
      </c>
      <c r="D78" s="123">
        <f t="shared" si="19"/>
        <v>86202.999999999985</v>
      </c>
      <c r="E78" s="123">
        <f t="shared" si="19"/>
        <v>86202.999999999985</v>
      </c>
      <c r="F78" s="123">
        <f t="shared" si="19"/>
        <v>86202.999999999985</v>
      </c>
      <c r="G78" s="123">
        <f t="shared" si="19"/>
        <v>86202.999999999985</v>
      </c>
      <c r="H78" s="123">
        <f t="shared" si="19"/>
        <v>86202.999999999985</v>
      </c>
      <c r="I78" s="123">
        <f t="shared" si="19"/>
        <v>86202.999999999985</v>
      </c>
      <c r="J78" s="123">
        <f t="shared" si="19"/>
        <v>86202.999999999985</v>
      </c>
      <c r="K78" s="123">
        <f t="shared" si="19"/>
        <v>86202.999999999985</v>
      </c>
      <c r="L78" s="123">
        <f t="shared" si="19"/>
        <v>86202.999999999985</v>
      </c>
      <c r="M78" s="123">
        <f t="shared" si="19"/>
        <v>86202.999999999985</v>
      </c>
      <c r="N78" s="123">
        <f t="shared" si="19"/>
        <v>86202.999999999985</v>
      </c>
      <c r="O78" s="123">
        <f t="shared" si="19"/>
        <v>86202.999999999985</v>
      </c>
      <c r="P78" s="123">
        <f t="shared" si="19"/>
        <v>86202.999999999985</v>
      </c>
      <c r="Q78" s="123">
        <f t="shared" si="19"/>
        <v>86202.999999999985</v>
      </c>
      <c r="R78" s="123">
        <f t="shared" si="19"/>
        <v>86202.999999999985</v>
      </c>
      <c r="S78" s="123">
        <f t="shared" si="19"/>
        <v>86202.999999999985</v>
      </c>
      <c r="T78" s="123">
        <f t="shared" si="19"/>
        <v>86202.999999999985</v>
      </c>
      <c r="U78" s="123">
        <f t="shared" si="19"/>
        <v>86202.999999999985</v>
      </c>
      <c r="V78" s="123">
        <f t="shared" si="19"/>
        <v>86202.999999999985</v>
      </c>
      <c r="W78" s="123">
        <f t="shared" si="19"/>
        <v>86202.999999999985</v>
      </c>
      <c r="X78" s="123">
        <f t="shared" si="19"/>
        <v>86202.999999999985</v>
      </c>
      <c r="Y78" s="123">
        <f t="shared" si="19"/>
        <v>86202.999999999985</v>
      </c>
      <c r="Z78" s="123">
        <f t="shared" si="19"/>
        <v>86202.999999999985</v>
      </c>
      <c r="AA78" s="123">
        <f t="shared" si="19"/>
        <v>86202.999999999985</v>
      </c>
      <c r="AB78" s="123">
        <f t="shared" si="19"/>
        <v>86202.999999999985</v>
      </c>
      <c r="AC78" s="123">
        <f t="shared" si="19"/>
        <v>86202.999999999985</v>
      </c>
      <c r="AD78" s="123">
        <f t="shared" si="19"/>
        <v>86202.999999999985</v>
      </c>
      <c r="AE78" s="123">
        <f t="shared" si="19"/>
        <v>86202.999999999985</v>
      </c>
      <c r="AF78" s="123">
        <f t="shared" si="19"/>
        <v>86202.999999999985</v>
      </c>
      <c r="AG78" s="123">
        <f t="shared" si="19"/>
        <v>86202.999999999985</v>
      </c>
      <c r="AH78" s="123">
        <f t="shared" si="19"/>
        <v>86202.999999999985</v>
      </c>
      <c r="AI78" s="123">
        <f t="shared" si="19"/>
        <v>86202.999999999985</v>
      </c>
      <c r="AJ78" s="123">
        <f t="shared" si="19"/>
        <v>86202.999999999985</v>
      </c>
      <c r="AK78" s="123">
        <f t="shared" si="19"/>
        <v>86202.999999999985</v>
      </c>
      <c r="AL78" s="123">
        <f t="shared" si="19"/>
        <v>86202.999999999985</v>
      </c>
      <c r="AM78" s="123">
        <f t="shared" si="19"/>
        <v>86202.999999999985</v>
      </c>
      <c r="AN78" s="123">
        <f t="shared" si="19"/>
        <v>86202.999999999985</v>
      </c>
      <c r="AO78" s="123">
        <f t="shared" si="19"/>
        <v>86202.999999999985</v>
      </c>
      <c r="AP78" s="123">
        <f t="shared" si="19"/>
        <v>86202.999999999985</v>
      </c>
      <c r="AQ78" s="123">
        <f t="shared" si="19"/>
        <v>86202.999999999985</v>
      </c>
      <c r="AR78" s="123">
        <f t="shared" si="19"/>
        <v>86202.999999999985</v>
      </c>
      <c r="AS78" s="123">
        <f t="shared" si="19"/>
        <v>86202.999999999985</v>
      </c>
      <c r="AT78" s="123">
        <f t="shared" si="19"/>
        <v>86202.999999999985</v>
      </c>
      <c r="AU78" s="123">
        <f t="shared" si="19"/>
        <v>86202.999999999985</v>
      </c>
      <c r="AV78" s="123">
        <f t="shared" si="19"/>
        <v>86202.999999999985</v>
      </c>
      <c r="AW78" s="123">
        <f t="shared" si="19"/>
        <v>86202.999999999985</v>
      </c>
      <c r="AX78" s="123">
        <f t="shared" si="19"/>
        <v>86202.999999999985</v>
      </c>
      <c r="AY78" s="123">
        <f t="shared" si="19"/>
        <v>86202.999999999985</v>
      </c>
      <c r="AZ78" s="123">
        <f t="shared" si="19"/>
        <v>86202.999999999985</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-163147.8972819777</v>
      </c>
      <c r="D80" s="123">
        <f>IF(SUM($B$73:D73)+SUM($A$80:C80)&gt;0,0,SUM($B$73:D73)-SUM($A$80:C80))</f>
        <v>-171375.00693228282</v>
      </c>
      <c r="E80" s="123">
        <f>IF(SUM($B$73:E73)+SUM($A$80:D80)&gt;0,0,SUM($B$73:E73)-SUM($A$80:D80))</f>
        <v>-177854.88070576079</v>
      </c>
      <c r="F80" s="123">
        <f>IF(SUM($B$73:F73)+SUM($A$80:E80)&gt;0,0,SUM($B$73:F73)-SUM($A$80:E80))</f>
        <v>-184523.45239359804</v>
      </c>
      <c r="G80" s="123">
        <f>IF(SUM($B$73:G73)+SUM($A$80:F80)&gt;0,0,SUM($B$73:G73)-SUM($A$80:F80))</f>
        <v>-191386.9525873065</v>
      </c>
      <c r="H80" s="123">
        <f>IF(SUM($B$73:H73)+SUM($A$80:G80)&gt;0,0,SUM($B$73:H73)-SUM($A$80:G80))</f>
        <v>-198450.33905756054</v>
      </c>
      <c r="I80" s="123">
        <f>IF(SUM($B$73:I73)+SUM($A$80:H80)&gt;0,0,SUM($B$73:I73)-SUM($A$80:H80))</f>
        <v>-203239.2549694255</v>
      </c>
      <c r="J80" s="123">
        <f>IF(SUM($B$73:J73)+SUM($A$80:I80)&gt;0,0,SUM($B$73:J73)-SUM($A$80:I80))</f>
        <v>-210721.25219777832</v>
      </c>
      <c r="K80" s="123">
        <f>IF(SUM($B$73:K73)+SUM($A$80:J80)&gt;0,0,SUM($B$73:K73)-SUM($A$80:J80))</f>
        <v>-218422.01994498121</v>
      </c>
      <c r="L80" s="123">
        <f>IF(SUM($B$73:L73)+SUM($A$80:K80)&gt;0,0,SUM($B$73:L73)-SUM($A$80:K80))</f>
        <v>-226348.12132660067</v>
      </c>
      <c r="M80" s="123">
        <f>IF(SUM($B$73:M73)+SUM($A$80:L80)&gt;0,0,SUM($B$73:M73)-SUM($A$80:L80))</f>
        <v>-371205.99406014243</v>
      </c>
      <c r="N80" s="123">
        <f>IF(SUM($B$73:N73)+SUM($A$80:M80)&gt;0,0,SUM($B$73:N73)-SUM($A$80:M80))</f>
        <v>-383704.23586921627</v>
      </c>
      <c r="O80" s="123">
        <f>IF(SUM($B$73:O73)+SUM($A$80:N80)&gt;0,0,SUM($B$73:O73)-SUM($A$80:N80))</f>
        <v>-394091.05278006569</v>
      </c>
      <c r="P80" s="123">
        <f>IF(SUM($B$73:P73)+SUM($A$80:O80)&gt;0,0,SUM($B$73:P73)-SUM($A$80:O80))</f>
        <v>-407338.88803737238</v>
      </c>
      <c r="Q80" s="123">
        <f>IF(SUM($B$73:Q73)+SUM($A$80:P80)&gt;0,0,SUM($B$73:Q73)-SUM($A$80:P80))</f>
        <v>-420978.4689543983</v>
      </c>
      <c r="R80" s="123">
        <f>IF(SUM($B$73:R73)+SUM($A$80:Q80)&gt;0,0,SUM($B$73:R73)-SUM($A$80:Q80))</f>
        <v>-435021.54790093517</v>
      </c>
      <c r="S80" s="123">
        <f>IF(SUM($B$73:S73)+SUM($A$80:R80)&gt;0,0,SUM($B$73:S73)-SUM($A$80:R80))</f>
        <v>-449480.22981786728</v>
      </c>
      <c r="T80" s="123">
        <f>IF(SUM($B$73:T73)+SUM($A$80:S80)&gt;0,0,SUM($B$73:T73)-SUM($A$80:S80))</f>
        <v>-464366.98279430903</v>
      </c>
      <c r="U80" s="123">
        <f>IF(SUM($B$73:U73)+SUM($A$80:T80)&gt;0,0,SUM($B$73:U73)-SUM($A$80:T80))</f>
        <v>-477213.96620754525</v>
      </c>
      <c r="V80" s="123">
        <f>IF(SUM($B$73:V73)+SUM($A$80:U80)&gt;0,0,SUM($B$73:V73)-SUM($A$80:U80))</f>
        <v>-492995.77296231128</v>
      </c>
      <c r="W80" s="123">
        <f>IF(SUM($B$73:W73)+SUM($A$80:V80)&gt;0,0,SUM($B$73:W73)-SUM($A$80:V80))</f>
        <v>-600849.8633141946</v>
      </c>
      <c r="X80" s="123">
        <f>IF(SUM($B$73:X73)+SUM($A$80:W80)&gt;0,0,SUM($B$73:X73)-SUM($A$80:W80))</f>
        <v>-620329.36818615999</v>
      </c>
      <c r="Y80" s="123">
        <f>IF(SUM($B$73:Y73)+SUM($A$80:X80)&gt;0,0,SUM($B$73:Y73)-SUM($A$80:X80))</f>
        <v>-640387.56880628411</v>
      </c>
      <c r="Z80" s="123">
        <f>IF(SUM($B$73:Z73)+SUM($A$80:Y80)&gt;0,0,SUM($B$73:Z73)-SUM($A$80:Y80))</f>
        <v>-661041.82604701258</v>
      </c>
      <c r="AA80" s="123">
        <f>IF(SUM($B$73:AA73)+SUM($A$80:Z80)&gt;0,0,SUM($B$73:AA73)-SUM($A$80:Z80))</f>
        <v>-682310.02160696313</v>
      </c>
      <c r="AB80" s="123">
        <f>IF(SUM($B$73:AB73)+SUM($A$80:AA80)&gt;0,0,SUM($B$73:AB73)-SUM($A$80:AA80))</f>
        <v>-704210.5736357104</v>
      </c>
      <c r="AC80" s="123">
        <f>IF(SUM($B$73:AC73)+SUM($A$80:AB80)&gt;0,0,SUM($B$73:AC73)-SUM($A$80:AB80))</f>
        <v>-726762.45282732137</v>
      </c>
      <c r="AD80" s="123">
        <f>IF(SUM($B$73:AD73)+SUM($A$80:AC80)&gt;0,0,SUM($B$73:AD73)-SUM($A$80:AC80))</f>
        <v>-749985.19899668172</v>
      </c>
      <c r="AE80" s="123">
        <f>IF(SUM($B$73:AE73)+SUM($A$80:AD80)&gt;0,0,SUM($B$73:AE73)-SUM($A$80:AD80))</f>
        <v>-773898.93815312162</v>
      </c>
      <c r="AF80" s="123">
        <f>IF(SUM($B$73:AF73)+SUM($A$80:AE80)&gt;0,0,SUM($B$73:AF73)-SUM($A$80:AE80))</f>
        <v>-798524.40008625388</v>
      </c>
      <c r="AG80" s="123">
        <f>IF(SUM($B$73:AG73)+SUM($A$80:AF80)&gt;0,0,SUM($B$73:AG73)-SUM($A$80:AF80))</f>
        <v>-823882.93647938222</v>
      </c>
      <c r="AH80" s="123">
        <f>IF(SUM($B$73:AH73)+SUM($A$80:AG80)&gt;0,0,SUM($B$73:AH73)-SUM($A$80:AG80))</f>
        <v>-849996.53956630267</v>
      </c>
      <c r="AI80" s="123">
        <f>IF(SUM($B$73:AI73)+SUM($A$80:AH80)&gt;0,0,SUM($B$73:AI73)-SUM($A$80:AH80))</f>
        <v>-876887.86134783179</v>
      </c>
      <c r="AJ80" s="123">
        <f>IF(SUM($B$73:AJ73)+SUM($A$80:AI80)&gt;0,0,SUM($B$73:AJ73)-SUM($A$80:AI80))</f>
        <v>-904580.23338480666</v>
      </c>
      <c r="AK80" s="123">
        <f>IF(SUM($B$73:AK73)+SUM($A$80:AJ80)&gt;0,0,SUM($B$73:AK73)-SUM($A$80:AJ80))</f>
        <v>-933097.68718489073</v>
      </c>
      <c r="AL80" s="123">
        <f>IF(SUM($B$73:AL73)+SUM($A$80:AK80)&gt;0,0,SUM($B$73:AL73)-SUM($A$80:AK80))</f>
        <v>-962464.97520097718</v>
      </c>
      <c r="AM80" s="123">
        <f>IF(SUM($B$73:AM73)+SUM($A$80:AL80)&gt;0,0,SUM($B$73:AM73)-SUM($A$80:AL80))</f>
        <v>-992707.59245954454</v>
      </c>
      <c r="AN80" s="123">
        <f>IF(SUM($B$73:AN73)+SUM($A$80:AM80)&gt;0,0,SUM($B$73:AN73)-SUM($A$80:AM80))</f>
        <v>-1023851.7988378704</v>
      </c>
      <c r="AO80" s="123">
        <f>IF(SUM($B$73:AO73)+SUM($A$80:AN80)&gt;0,0,SUM($B$73:AO73)-SUM($A$80:AN80))</f>
        <v>-1055924.6420095488</v>
      </c>
      <c r="AP80" s="123">
        <f>IF(SUM($B$73:AP73)+SUM($A$80:AO80)&gt;0,0,SUM($B$73:AP73)-SUM($A$80:AO80))</f>
        <v>-1088953.9810783714</v>
      </c>
      <c r="AQ80" s="123">
        <f>IF(SUM($B$73:AQ73)+SUM($A$80:AP80)&gt;0,0,SUM($B$73:AQ73)-SUM($A$80:AP80))</f>
        <v>-1122968.5109212659</v>
      </c>
      <c r="AR80" s="123">
        <f>IF(SUM($B$73:AR73)+SUM($A$80:AQ80)&gt;0,0,SUM($B$73:AR73)-SUM($A$80:AQ80))</f>
        <v>-1157997.7872614413</v>
      </c>
      <c r="AS80" s="123">
        <f>IF(SUM($B$73:AS73)+SUM($A$80:AR80)&gt;0,0,SUM($B$73:AS73)-SUM($A$80:AR80))</f>
        <v>-1194072.2524938248</v>
      </c>
      <c r="AT80" s="123">
        <f>IF(SUM($B$73:AT73)+SUM($A$80:AS80)&gt;0,0,SUM($B$73:AT73)-SUM($A$80:AS80))</f>
        <v>-1231223.2622851804</v>
      </c>
      <c r="AU80" s="123">
        <f>IF(SUM($B$73:AU73)+SUM($A$80:AT80)&gt;0,0,SUM($B$73:AU73)-SUM($A$80:AT80))</f>
        <v>-1269483.1129722744</v>
      </c>
      <c r="AV80" s="123">
        <f>IF(SUM($B$73:AV73)+SUM($A$80:AU80)&gt;0,0,SUM($B$73:AV73)-SUM($A$80:AU80))</f>
        <v>-1308885.0697819814</v>
      </c>
      <c r="AW80" s="123">
        <f>IF(SUM($B$73:AW73)+SUM($A$80:AV80)&gt;0,0,SUM($B$73:AW73)-SUM($A$80:AV80))</f>
        <v>-1349463.3958979808</v>
      </c>
      <c r="AX80" s="123">
        <f>IF(SUM($B$73:AX73)+SUM($A$80:AW80)&gt;0,0,SUM($B$73:AX73)-SUM($A$80:AW80))</f>
        <v>-1391253.3823994584</v>
      </c>
      <c r="AY80" s="123">
        <f>IF(SUM($B$73:AY73)+SUM($A$80:AX80)&gt;0,0,SUM($B$73:AY73)-SUM($A$80:AX80))</f>
        <v>-1434291.3790979832</v>
      </c>
      <c r="AZ80" s="123">
        <f>IF(SUM($B$73:AZ73)+SUM($A$80:AY80)&gt;0,0,SUM($B$73:AZ73)-SUM($A$80:AY80))</f>
        <v>-1478614.8262994662</v>
      </c>
    </row>
    <row r="81" spans="1:52" x14ac:dyDescent="0.25">
      <c r="A81" s="213" t="s">
        <v>255</v>
      </c>
      <c r="B81" s="123">
        <v>5900546.8691999996</v>
      </c>
      <c r="C81" s="123">
        <f>IF(((SUM($B$60:C60)+SUM($B$62:C66))+SUM($B$83:C83))&lt;0,((SUM($B$60:C60)+SUM($B$62:C66))+SUM($B$83:C83))*0.18-SUM($A$81:B81),IF(SUM($B$81:B81)&lt;0,0-SUM($B$81:B81),0))</f>
        <v>-6497126.7095862199</v>
      </c>
      <c r="D81" s="123">
        <f>IF(((SUM($B$60:D60)+SUM($B$62:D66))+SUM($B$83:D83))&lt;0,((SUM($B$60:D60)+SUM($B$62:D66))+SUM($B$83:D83))*0.18-SUM($A$81:C81),IF(SUM($B$81:C81)&lt;0,0-SUM($B$81:C81),0))</f>
        <v>186480.87635905488</v>
      </c>
      <c r="E81" s="123">
        <f>IF(((SUM($B$60:E60)+SUM($B$62:E66))+SUM($B$83:E83))&lt;0,((SUM($B$60:E60)+SUM($B$62:E66))+SUM($B$83:E83))*0.18-SUM($A$81:D81),IF(SUM($B$81:D81)&lt;0,0-SUM($B$81:D81),0))</f>
        <v>192142.08081518457</v>
      </c>
      <c r="F81" s="123">
        <f>IF(((SUM($B$60:F60)+SUM($B$62:F66))+SUM($B$83:F83))&lt;0,((SUM($B$60:F60)+SUM($B$62:F66))+SUM($B$83:F83))*0.18-SUM($A$81:E81),IF(SUM($B$81:E81)&lt;0,0-SUM($B$81:E81),0))</f>
        <v>197973.11339423832</v>
      </c>
      <c r="G81" s="123">
        <f>IF(((SUM($B$60:G60)+SUM($B$62:G66))+SUM($B$83:G83))&lt;0,((SUM($B$60:G60)+SUM($B$62:G66))+SUM($B$83:G83))*0.18-SUM($A$81:F81),IF(SUM($B$81:F81)&lt;0,0-SUM($B$81:F81),0))</f>
        <v>19983.76981774249</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-4310149.9999999991</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1590396.8692000005</v>
      </c>
      <c r="C85" s="122">
        <f t="shared" ref="C85:AZ85" si="23">SUM(C77:C84)</f>
        <v>-5758332.1204583086</v>
      </c>
      <c r="D85" s="122">
        <f>SUM(D77:D84)</f>
        <v>958183.90408818587</v>
      </c>
      <c r="E85" s="122">
        <f>SUM(E77:E84)</f>
        <v>989764.60363822756</v>
      </c>
      <c r="F85" s="122">
        <f t="shared" si="23"/>
        <v>1022269.9229686304</v>
      </c>
      <c r="G85" s="122">
        <f t="shared" si="23"/>
        <v>871734.58016696875</v>
      </c>
      <c r="H85" s="122">
        <f t="shared" si="23"/>
        <v>880004.35623024264</v>
      </c>
      <c r="I85" s="122">
        <f t="shared" si="23"/>
        <v>899160.019877702</v>
      </c>
      <c r="J85" s="122">
        <f t="shared" si="23"/>
        <v>929088.00879111257</v>
      </c>
      <c r="K85" s="122">
        <f t="shared" si="23"/>
        <v>959891.07977992506</v>
      </c>
      <c r="L85" s="122">
        <f t="shared" si="23"/>
        <v>991595.48530640197</v>
      </c>
      <c r="M85" s="122">
        <f t="shared" si="23"/>
        <v>1571026.9762405686</v>
      </c>
      <c r="N85" s="122">
        <f t="shared" si="23"/>
        <v>1621019.9434768651</v>
      </c>
      <c r="O85" s="122">
        <f t="shared" si="23"/>
        <v>1662567.2111202627</v>
      </c>
      <c r="P85" s="122">
        <f t="shared" si="23"/>
        <v>1715558.55214949</v>
      </c>
      <c r="Q85" s="122">
        <f t="shared" si="23"/>
        <v>1770116.8758175932</v>
      </c>
      <c r="R85" s="122">
        <f t="shared" si="23"/>
        <v>1826289.1916037402</v>
      </c>
      <c r="S85" s="122">
        <f t="shared" si="23"/>
        <v>1884123.9192714714</v>
      </c>
      <c r="T85" s="122">
        <f t="shared" si="23"/>
        <v>1943670.9311772338</v>
      </c>
      <c r="U85" s="122">
        <f t="shared" si="23"/>
        <v>1995058.8648301833</v>
      </c>
      <c r="V85" s="122">
        <f t="shared" si="23"/>
        <v>2058186.091849247</v>
      </c>
      <c r="W85" s="122">
        <f t="shared" si="23"/>
        <v>2489602.453256777</v>
      </c>
      <c r="X85" s="122">
        <f t="shared" si="23"/>
        <v>2567520.472744639</v>
      </c>
      <c r="Y85" s="122">
        <f t="shared" si="23"/>
        <v>2647753.2752251364</v>
      </c>
      <c r="Z85" s="122">
        <f t="shared" si="23"/>
        <v>2730370.3041880489</v>
      </c>
      <c r="AA85" s="122">
        <f t="shared" si="23"/>
        <v>2815443.0864278488</v>
      </c>
      <c r="AB85" s="122">
        <f t="shared" si="23"/>
        <v>2903045.2945428439</v>
      </c>
      <c r="AC85" s="122">
        <f t="shared" si="23"/>
        <v>2993252.8113092887</v>
      </c>
      <c r="AD85" s="122">
        <f t="shared" si="23"/>
        <v>3086143.7959867246</v>
      </c>
      <c r="AE85" s="122">
        <f t="shared" si="23"/>
        <v>3181798.752612486</v>
      </c>
      <c r="AF85" s="122">
        <f t="shared" si="23"/>
        <v>3280300.6003450202</v>
      </c>
      <c r="AG85" s="122">
        <f t="shared" si="23"/>
        <v>3381734.7459175289</v>
      </c>
      <c r="AH85" s="122">
        <f t="shared" si="23"/>
        <v>3486189.1582652135</v>
      </c>
      <c r="AI85" s="122">
        <f t="shared" si="23"/>
        <v>3593754.4453913281</v>
      </c>
      <c r="AJ85" s="122">
        <f t="shared" si="23"/>
        <v>3704523.9335392257</v>
      </c>
      <c r="AK85" s="122">
        <f t="shared" si="23"/>
        <v>3818593.7487395611</v>
      </c>
      <c r="AL85" s="122">
        <f t="shared" si="23"/>
        <v>3936062.9008039068</v>
      </c>
      <c r="AM85" s="122">
        <f t="shared" si="23"/>
        <v>4057033.3698381837</v>
      </c>
      <c r="AN85" s="122">
        <f t="shared" si="23"/>
        <v>4181610.195351488</v>
      </c>
      <c r="AO85" s="122">
        <f t="shared" si="23"/>
        <v>4309901.5680381889</v>
      </c>
      <c r="AP85" s="122">
        <f t="shared" si="23"/>
        <v>4442018.9243134949</v>
      </c>
      <c r="AQ85" s="122">
        <f t="shared" si="23"/>
        <v>4578077.0436850563</v>
      </c>
      <c r="AR85" s="122">
        <f t="shared" si="23"/>
        <v>4718194.1490457682</v>
      </c>
      <c r="AS85" s="122">
        <f t="shared" si="23"/>
        <v>4862492.0099752992</v>
      </c>
      <c r="AT85" s="122">
        <f t="shared" si="23"/>
        <v>5011096.049140716</v>
      </c>
      <c r="AU85" s="122">
        <f t="shared" si="23"/>
        <v>5164135.4518890977</v>
      </c>
      <c r="AV85" s="122">
        <f t="shared" si="23"/>
        <v>5321743.2791279275</v>
      </c>
      <c r="AW85" s="122">
        <f t="shared" si="23"/>
        <v>5484056.583591925</v>
      </c>
      <c r="AX85" s="122">
        <f t="shared" si="23"/>
        <v>5651216.5295978431</v>
      </c>
      <c r="AY85" s="122">
        <f t="shared" si="23"/>
        <v>5823368.5163919339</v>
      </c>
      <c r="AZ85" s="122">
        <f t="shared" si="23"/>
        <v>6000662.3051978489</v>
      </c>
    </row>
    <row r="86" spans="1:52" s="176" customFormat="1" ht="14.25" x14ac:dyDescent="0.25">
      <c r="A86" s="214" t="s">
        <v>468</v>
      </c>
      <c r="B86" s="122">
        <f>SUM($B$85:B85)</f>
        <v>1590396.8692000005</v>
      </c>
      <c r="C86" s="122">
        <f>SUM($B$85:C85)</f>
        <v>-4167935.2512583081</v>
      </c>
      <c r="D86" s="122">
        <f>SUM($B$85:D85)</f>
        <v>-3209751.347170122</v>
      </c>
      <c r="E86" s="122">
        <f>SUM($B$85:E85)</f>
        <v>-2219986.7435318944</v>
      </c>
      <c r="F86" s="122">
        <f>SUM($B$85:F85)</f>
        <v>-1197716.820563264</v>
      </c>
      <c r="G86" s="122">
        <f>SUM($B$85:G85)</f>
        <v>-325982.24039629521</v>
      </c>
      <c r="H86" s="122">
        <f>SUM($B$85:H85)</f>
        <v>554022.11583394744</v>
      </c>
      <c r="I86" s="122">
        <f>SUM($B$85:I85)</f>
        <v>1453182.1357116494</v>
      </c>
      <c r="J86" s="122">
        <f>SUM($B$85:J85)</f>
        <v>2382270.1445027618</v>
      </c>
      <c r="K86" s="122">
        <f>SUM($B$85:K85)</f>
        <v>3342161.2242826866</v>
      </c>
      <c r="L86" s="122">
        <f>SUM($B$85:L85)</f>
        <v>4333756.7095890883</v>
      </c>
      <c r="M86" s="122">
        <f>SUM($B$85:M85)</f>
        <v>5904783.6858296571</v>
      </c>
      <c r="N86" s="122">
        <f>SUM($B$85:N85)</f>
        <v>7525803.6293065222</v>
      </c>
      <c r="O86" s="122">
        <f>SUM($B$85:O85)</f>
        <v>9188370.840426784</v>
      </c>
      <c r="P86" s="122">
        <f>SUM($B$85:P85)</f>
        <v>10903929.392576274</v>
      </c>
      <c r="Q86" s="122">
        <f>SUM($B$85:Q85)</f>
        <v>12674046.268393867</v>
      </c>
      <c r="R86" s="122">
        <f>SUM($B$85:R85)</f>
        <v>14500335.459997607</v>
      </c>
      <c r="S86" s="122">
        <f>SUM($B$85:S85)</f>
        <v>16384459.379269078</v>
      </c>
      <c r="T86" s="122">
        <f>SUM($B$85:T85)</f>
        <v>18328130.310446311</v>
      </c>
      <c r="U86" s="122">
        <f>SUM($B$85:U85)</f>
        <v>20323189.175276496</v>
      </c>
      <c r="V86" s="122">
        <f>SUM($B$85:V85)</f>
        <v>22381375.267125741</v>
      </c>
      <c r="W86" s="122">
        <f>SUM($B$85:W85)</f>
        <v>24870977.720382519</v>
      </c>
      <c r="X86" s="122">
        <f>SUM($B$85:X85)</f>
        <v>27438498.193127159</v>
      </c>
      <c r="Y86" s="122">
        <f>SUM($B$85:Y85)</f>
        <v>30086251.468352295</v>
      </c>
      <c r="Z86" s="122">
        <f>SUM($B$85:Z85)</f>
        <v>32816621.772540346</v>
      </c>
      <c r="AA86" s="122">
        <f>SUM($B$85:AA85)</f>
        <v>35632064.858968198</v>
      </c>
      <c r="AB86" s="122">
        <f>SUM($B$85:AB85)</f>
        <v>38535110.15351104</v>
      </c>
      <c r="AC86" s="122">
        <f>SUM($B$85:AC85)</f>
        <v>41528362.964820325</v>
      </c>
      <c r="AD86" s="122">
        <f>SUM($B$85:AD85)</f>
        <v>44614506.760807052</v>
      </c>
      <c r="AE86" s="122">
        <f>SUM($B$85:AE85)</f>
        <v>47796305.513419539</v>
      </c>
      <c r="AF86" s="122">
        <f>SUM($B$85:AF85)</f>
        <v>51076606.113764562</v>
      </c>
      <c r="AG86" s="122">
        <f>SUM($B$85:AG85)</f>
        <v>54458340.859682091</v>
      </c>
      <c r="AH86" s="122">
        <f>SUM($B$85:AH85)</f>
        <v>57944530.017947301</v>
      </c>
      <c r="AI86" s="122">
        <f>SUM($B$85:AI85)</f>
        <v>61538284.463338628</v>
      </c>
      <c r="AJ86" s="122">
        <f>SUM($B$85:AJ85)</f>
        <v>65242808.396877855</v>
      </c>
      <c r="AK86" s="122">
        <f>SUM($B$85:AK85)</f>
        <v>69061402.145617411</v>
      </c>
      <c r="AL86" s="122">
        <f>SUM($B$85:AL85)</f>
        <v>72997465.046421319</v>
      </c>
      <c r="AM86" s="122">
        <f>SUM($B$85:AM85)</f>
        <v>77054498.416259497</v>
      </c>
      <c r="AN86" s="122">
        <f>SUM($B$85:AN85)</f>
        <v>81236108.611610979</v>
      </c>
      <c r="AO86" s="122">
        <f>SUM($B$85:AO85)</f>
        <v>85546010.179649174</v>
      </c>
      <c r="AP86" s="122">
        <f>SUM($B$85:AP85)</f>
        <v>89988029.103962675</v>
      </c>
      <c r="AQ86" s="122">
        <f>SUM($B$85:AQ85)</f>
        <v>94566106.147647738</v>
      </c>
      <c r="AR86" s="122">
        <f>SUM($B$85:AR85)</f>
        <v>99284300.296693504</v>
      </c>
      <c r="AS86" s="122">
        <f>SUM($B$85:AS85)</f>
        <v>104146792.3066688</v>
      </c>
      <c r="AT86" s="122">
        <f>SUM($B$85:AT85)</f>
        <v>109157888.35580952</v>
      </c>
      <c r="AU86" s="122">
        <f>SUM($B$85:AU85)</f>
        <v>114322023.80769862</v>
      </c>
      <c r="AV86" s="122">
        <f>SUM($B$85:AV85)</f>
        <v>119643767.08682655</v>
      </c>
      <c r="AW86" s="122">
        <f>SUM($B$85:AW85)</f>
        <v>125127823.67041847</v>
      </c>
      <c r="AX86" s="122">
        <f>SUM($B$85:AX85)</f>
        <v>130779040.20001632</v>
      </c>
      <c r="AY86" s="122">
        <f>SUM($B$85:AY85)</f>
        <v>136602408.71640825</v>
      </c>
      <c r="AZ86" s="122">
        <f>SUM($B$85:AZ85)</f>
        <v>142603071.02160609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1590396.8692000005</v>
      </c>
      <c r="C88" s="122">
        <f t="shared" si="25"/>
        <v>-4818687.966910718</v>
      </c>
      <c r="D88" s="122">
        <f t="shared" si="25"/>
        <v>670985.38477140514</v>
      </c>
      <c r="E88" s="122">
        <f t="shared" si="25"/>
        <v>580000.27901614562</v>
      </c>
      <c r="F88" s="122">
        <f t="shared" si="25"/>
        <v>501295.68010721984</v>
      </c>
      <c r="G88" s="122">
        <f t="shared" si="25"/>
        <v>357721.25654307322</v>
      </c>
      <c r="H88" s="122">
        <f t="shared" si="25"/>
        <v>302188.1224383493</v>
      </c>
      <c r="I88" s="122">
        <f t="shared" si="25"/>
        <v>258381.64047396494</v>
      </c>
      <c r="J88" s="122">
        <f t="shared" si="25"/>
        <v>223415.66079913016</v>
      </c>
      <c r="K88" s="122">
        <f t="shared" si="25"/>
        <v>193157.15863841609</v>
      </c>
      <c r="L88" s="122">
        <f t="shared" si="25"/>
        <v>166976.55166680439</v>
      </c>
      <c r="M88" s="122">
        <f t="shared" si="25"/>
        <v>221379.13403268033</v>
      </c>
      <c r="N88" s="122">
        <f t="shared" si="25"/>
        <v>191149.64448226287</v>
      </c>
      <c r="O88" s="122">
        <f t="shared" si="25"/>
        <v>164057.63343427313</v>
      </c>
      <c r="P88" s="122">
        <f t="shared" si="25"/>
        <v>141662.4900174097</v>
      </c>
      <c r="Q88" s="122">
        <f t="shared" si="25"/>
        <v>122316.02619970671</v>
      </c>
      <c r="R88" s="122">
        <f t="shared" si="25"/>
        <v>105604.6555398185</v>
      </c>
      <c r="S88" s="122">
        <f t="shared" si="25"/>
        <v>91170.654641024375</v>
      </c>
      <c r="T88" s="122">
        <f t="shared" si="25"/>
        <v>78704.659514784711</v>
      </c>
      <c r="U88" s="122">
        <f t="shared" si="25"/>
        <v>67602.929153496836</v>
      </c>
      <c r="V88" s="122">
        <f t="shared" si="25"/>
        <v>58361.51181326581</v>
      </c>
      <c r="W88" s="122">
        <f t="shared" si="25"/>
        <v>59075.035637574249</v>
      </c>
      <c r="X88" s="122">
        <f t="shared" si="25"/>
        <v>50982.367473980114</v>
      </c>
      <c r="Y88" s="122">
        <f t="shared" si="25"/>
        <v>43996.253162182678</v>
      </c>
      <c r="Z88" s="122">
        <f t="shared" si="25"/>
        <v>37965.736136016596</v>
      </c>
      <c r="AA88" s="122">
        <f t="shared" si="25"/>
        <v>32760.394319550498</v>
      </c>
      <c r="AB88" s="122">
        <f t="shared" si="25"/>
        <v>28267.556867836611</v>
      </c>
      <c r="AC88" s="122">
        <f t="shared" si="25"/>
        <v>24389.896445919236</v>
      </c>
      <c r="AD88" s="122">
        <f t="shared" si="25"/>
        <v>21043.346666932805</v>
      </c>
      <c r="AE88" s="122">
        <f t="shared" si="25"/>
        <v>18155.301018671697</v>
      </c>
      <c r="AF88" s="122">
        <f t="shared" si="25"/>
        <v>15663.055431843806</v>
      </c>
      <c r="AG88" s="122">
        <f t="shared" si="25"/>
        <v>13512.46169751345</v>
      </c>
      <c r="AH88" s="122">
        <f t="shared" si="25"/>
        <v>11656.763326445924</v>
      </c>
      <c r="AI88" s="122">
        <f t="shared" si="25"/>
        <v>10055.589246741321</v>
      </c>
      <c r="AJ88" s="122">
        <f t="shared" si="25"/>
        <v>8674.0840345622946</v>
      </c>
      <c r="AK88" s="122">
        <f t="shared" si="25"/>
        <v>7482.1562323371254</v>
      </c>
      <c r="AL88" s="122">
        <f t="shared" si="25"/>
        <v>6453.8287873637591</v>
      </c>
      <c r="AM88" s="122">
        <f t="shared" si="25"/>
        <v>5566.6777915454386</v>
      </c>
      <c r="AN88" s="122">
        <f t="shared" si="25"/>
        <v>4801.3475637922247</v>
      </c>
      <c r="AO88" s="122">
        <f t="shared" si="25"/>
        <v>4141.1317284476563</v>
      </c>
      <c r="AP88" s="122">
        <f t="shared" si="25"/>
        <v>3571.6113389876805</v>
      </c>
      <c r="AQ88" s="122">
        <f t="shared" si="25"/>
        <v>3080.3423048940263</v>
      </c>
      <c r="AR88" s="122">
        <f t="shared" si="25"/>
        <v>2656.5854259534408</v>
      </c>
      <c r="AS88" s="122">
        <f t="shared" si="25"/>
        <v>2291.0732439181452</v>
      </c>
      <c r="AT88" s="122">
        <f t="shared" si="25"/>
        <v>1975.8087052640244</v>
      </c>
      <c r="AU88" s="122">
        <f t="shared" si="25"/>
        <v>1703.8913069968132</v>
      </c>
      <c r="AV88" s="122">
        <f t="shared" si="25"/>
        <v>1469.3669842191857</v>
      </c>
      <c r="AW88" s="122">
        <f t="shared" si="25"/>
        <v>1267.0985057410303</v>
      </c>
      <c r="AX88" s="122">
        <f t="shared" si="25"/>
        <v>1092.653583019207</v>
      </c>
      <c r="AY88" s="122">
        <f t="shared" si="25"/>
        <v>942.208277363658</v>
      </c>
      <c r="AZ88" s="122">
        <f>AZ85*AZ87</f>
        <v>812.46361862657363</v>
      </c>
    </row>
    <row r="89" spans="1:52" s="176" customFormat="1" ht="14.25" x14ac:dyDescent="0.25">
      <c r="A89" s="212" t="s">
        <v>470</v>
      </c>
      <c r="B89" s="122">
        <f>SUM($B$88:B88)</f>
        <v>1590396.8692000005</v>
      </c>
      <c r="C89" s="122">
        <f>SUM($B$88:C88)</f>
        <v>-3228291.0977107175</v>
      </c>
      <c r="D89" s="122">
        <f>SUM($B$88:D88)</f>
        <v>-2557305.7129393122</v>
      </c>
      <c r="E89" s="122">
        <f>SUM($B$88:E88)</f>
        <v>-1977305.4339231667</v>
      </c>
      <c r="F89" s="122">
        <f>SUM($B$88:F88)</f>
        <v>-1476009.7538159469</v>
      </c>
      <c r="G89" s="122">
        <f>SUM($B$88:G88)</f>
        <v>-1118288.4972728738</v>
      </c>
      <c r="H89" s="122">
        <f>SUM($B$88:H88)</f>
        <v>-816100.37483452447</v>
      </c>
      <c r="I89" s="122">
        <f>SUM($B$88:I88)</f>
        <v>-557718.73436055949</v>
      </c>
      <c r="J89" s="122">
        <f>SUM($B$88:J88)</f>
        <v>-334303.07356142934</v>
      </c>
      <c r="K89" s="122">
        <f>SUM($B$88:K88)</f>
        <v>-141145.91492301325</v>
      </c>
      <c r="L89" s="122">
        <f>SUM($B$88:L88)</f>
        <v>25830.636743791139</v>
      </c>
      <c r="M89" s="122">
        <f>SUM($B$88:M88)</f>
        <v>247209.77077647147</v>
      </c>
      <c r="N89" s="122">
        <f>SUM($B$88:N88)</f>
        <v>438359.41525873437</v>
      </c>
      <c r="O89" s="122">
        <f>SUM($B$88:O88)</f>
        <v>602417.04869300756</v>
      </c>
      <c r="P89" s="122">
        <f>SUM($B$88:P88)</f>
        <v>744079.53871041723</v>
      </c>
      <c r="Q89" s="122">
        <f>SUM($B$88:Q88)</f>
        <v>866395.56491012394</v>
      </c>
      <c r="R89" s="122">
        <f>SUM($B$88:R88)</f>
        <v>972000.2204499424</v>
      </c>
      <c r="S89" s="122">
        <f>SUM($B$88:S88)</f>
        <v>1063170.8750909667</v>
      </c>
      <c r="T89" s="122">
        <f>SUM($B$88:T88)</f>
        <v>1141875.5346057515</v>
      </c>
      <c r="U89" s="122">
        <f>SUM($B$88:U88)</f>
        <v>1209478.4637592484</v>
      </c>
      <c r="V89" s="122">
        <f>SUM($B$88:V88)</f>
        <v>1267839.9755725141</v>
      </c>
      <c r="W89" s="122">
        <f>SUM($B$88:W88)</f>
        <v>1326915.0112100884</v>
      </c>
      <c r="X89" s="122">
        <f>SUM($B$88:X88)</f>
        <v>1377897.3786840686</v>
      </c>
      <c r="Y89" s="122">
        <f>SUM($B$88:Y88)</f>
        <v>1421893.6318462512</v>
      </c>
      <c r="Z89" s="122">
        <f>SUM($B$88:Z88)</f>
        <v>1459859.3679822679</v>
      </c>
      <c r="AA89" s="122">
        <f>SUM($B$88:AA88)</f>
        <v>1492619.7623018185</v>
      </c>
      <c r="AB89" s="122">
        <f>SUM($B$88:AB88)</f>
        <v>1520887.319169655</v>
      </c>
      <c r="AC89" s="122">
        <f>SUM($B$88:AC88)</f>
        <v>1545277.2156155743</v>
      </c>
      <c r="AD89" s="122">
        <f>SUM($B$88:AD88)</f>
        <v>1566320.5622825071</v>
      </c>
      <c r="AE89" s="122">
        <f>SUM($B$88:AE88)</f>
        <v>1584475.8633011787</v>
      </c>
      <c r="AF89" s="122">
        <f>SUM($B$88:AF88)</f>
        <v>1600138.9187330224</v>
      </c>
      <c r="AG89" s="122">
        <f>SUM($B$88:AG88)</f>
        <v>1613651.3804305359</v>
      </c>
      <c r="AH89" s="122">
        <f>SUM($B$88:AH88)</f>
        <v>1625308.1437569817</v>
      </c>
      <c r="AI89" s="122">
        <f>SUM($B$88:AI88)</f>
        <v>1635363.733003723</v>
      </c>
      <c r="AJ89" s="122">
        <f>SUM($B$88:AJ88)</f>
        <v>1644037.8170382853</v>
      </c>
      <c r="AK89" s="122">
        <f>SUM($B$88:AK88)</f>
        <v>1651519.9732706225</v>
      </c>
      <c r="AL89" s="122">
        <f>SUM($B$88:AL88)</f>
        <v>1657973.8020579864</v>
      </c>
      <c r="AM89" s="122">
        <f>SUM($B$88:AM88)</f>
        <v>1663540.4798495318</v>
      </c>
      <c r="AN89" s="122">
        <f>SUM($B$88:AN88)</f>
        <v>1668341.827413324</v>
      </c>
      <c r="AO89" s="122">
        <f>SUM($B$88:AO88)</f>
        <v>1672482.9591417718</v>
      </c>
      <c r="AP89" s="122">
        <f>SUM($B$88:AP88)</f>
        <v>1676054.5704807595</v>
      </c>
      <c r="AQ89" s="122">
        <f>SUM($B$88:AQ88)</f>
        <v>1679134.9127856535</v>
      </c>
      <c r="AR89" s="122">
        <f>SUM($B$88:AR88)</f>
        <v>1681791.4982116069</v>
      </c>
      <c r="AS89" s="122">
        <f>SUM($B$88:AS88)</f>
        <v>1684082.571455525</v>
      </c>
      <c r="AT89" s="122">
        <f>SUM($B$88:AT88)</f>
        <v>1686058.380160789</v>
      </c>
      <c r="AU89" s="122">
        <f>SUM($B$88:AU88)</f>
        <v>1687762.2714677858</v>
      </c>
      <c r="AV89" s="122">
        <f>SUM($B$88:AV88)</f>
        <v>1689231.6384520051</v>
      </c>
      <c r="AW89" s="122">
        <f>SUM($B$88:AW88)</f>
        <v>1690498.7369577461</v>
      </c>
      <c r="AX89" s="122">
        <f>SUM($B$88:AX88)</f>
        <v>1691591.3905407654</v>
      </c>
      <c r="AY89" s="122">
        <f>SUM($B$88:AY88)</f>
        <v>1692533.5988181289</v>
      </c>
      <c r="AZ89" s="122">
        <f>SUM($B$88:AZ88)</f>
        <v>1693346.0624367555</v>
      </c>
    </row>
    <row r="90" spans="1:52" s="176" customFormat="1" ht="14.25" x14ac:dyDescent="0.25">
      <c r="A90" s="212" t="s">
        <v>471</v>
      </c>
      <c r="B90" s="127">
        <f>IF((ISERR(IRR($B$85:B85))),0,IF(IRR($B$85:B85)&lt;0,0,IRR($B$85:B85)))</f>
        <v>0</v>
      </c>
      <c r="C90" s="127">
        <f>IF((ISERR(IRR($B$85:C85))),0,IF(IRR($B$85:C85)&lt;0,0,IRR($B$85:C85)))</f>
        <v>2.6206887928261939</v>
      </c>
      <c r="D90" s="127">
        <f>IF((ISERR(IRR($B$85:D85))),0,IF(IRR($B$85:D85)&lt;0,0,IRR($B$85:D85)))</f>
        <v>2.4458461018951003</v>
      </c>
      <c r="E90" s="127">
        <f>IF((ISERR(IRR($B$85:E85))),0,IF(IRR($B$85:E85)&lt;0,0,IRR($B$85:E85)))</f>
        <v>2.3887027149358695</v>
      </c>
      <c r="F90" s="127">
        <f>IF((ISERR(IRR($B$85:F85))),0,IF(IRR($B$85:F85)&lt;0,0,IRR($B$85:F85)))</f>
        <v>0</v>
      </c>
      <c r="G90" s="127">
        <f>IF((ISERR(IRR($B$85:G85))),0,IF(IRR($B$85:G85)&lt;0,0,IRR($B$85:G85)))</f>
        <v>0</v>
      </c>
      <c r="H90" s="127">
        <f>IF((ISERR(IRR($B$85:H85))),0,IF(IRR($B$85:H85)&lt;0,0,IRR($B$85:H85)))</f>
        <v>5.1226183208008758E-2</v>
      </c>
      <c r="I90" s="127">
        <f>IF((ISERR(IRR($B$85:I85))),0,IF(IRR($B$85:I85)&lt;0,0,IRR($B$85:I85)))</f>
        <v>0.10981748141195635</v>
      </c>
      <c r="J90" s="127">
        <f>IF((ISERR(IRR($B$85:J85))),0,IF(IRR($B$85:J85)&lt;0,0,IRR($B$85:J85)))</f>
        <v>0.14983333429832268</v>
      </c>
      <c r="K90" s="127">
        <f>IF((ISERR(IRR($B$85:K85))),0,IF(IRR($B$85:K85)&lt;0,0,IRR($B$85:K85)))</f>
        <v>0.17783322764155995</v>
      </c>
      <c r="L90" s="127">
        <f>IF((ISERR(IRR($B$85:L85))),0,IF(IRR($B$85:L85)&lt;0,0,IRR($B$85:L85)))</f>
        <v>0.19787037218125914</v>
      </c>
      <c r="M90" s="127">
        <f>IF((ISERR(IRR($B$85:M85))),0,IF(IRR($B$85:M85)&lt;0,0,IRR($B$85:M85)))</f>
        <v>0.21949007190099601</v>
      </c>
      <c r="N90" s="127">
        <f>IF((ISERR(IRR($B$85:N85))),0,IF(IRR($B$85:N85)&lt;0,0,IRR($B$85:N85)))</f>
        <v>0.23455344329344041</v>
      </c>
      <c r="O90" s="127">
        <f>IF((ISERR(IRR($B$85:O85))),0,IF(IRR($B$85:O85)&lt;0,0,IRR($B$85:O85)))</f>
        <v>0.24531492255724974</v>
      </c>
      <c r="P90" s="127">
        <f>IF((ISERR(IRR($B$85:P85))),0,IF(IRR($B$85:P85)&lt;0,0,IRR($B$85:P85)))</f>
        <v>0.25322354126642832</v>
      </c>
      <c r="Q90" s="127">
        <f>IF((ISERR(IRR($B$85:Q85))),0,IF(IRR($B$85:Q85)&lt;0,0,IRR($B$85:Q85)))</f>
        <v>0.25913167392223579</v>
      </c>
      <c r="R90" s="127">
        <f>IF((ISERR(IRR($B$85:R85))),0,IF(IRR($B$85:R85)&lt;0,0,IRR($B$85:R85)))</f>
        <v>0.26360266438212587</v>
      </c>
      <c r="S90" s="127">
        <f>IF((ISERR(IRR($B$85:S85))),0,IF(IRR($B$85:S85)&lt;0,0,IRR($B$85:S85)))</f>
        <v>0.26702142140691487</v>
      </c>
      <c r="T90" s="127">
        <f>IF((ISERR(IRR($B$85:T85))),0,IF(IRR($B$85:T85)&lt;0,0,IRR($B$85:T85)))</f>
        <v>0.26965787289443921</v>
      </c>
      <c r="U90" s="127">
        <f>IF((ISERR(IRR($B$85:U85))),0,IF(IRR($B$85:U85)&lt;0,0,IRR($B$85:U85)))</f>
        <v>0.2716954114033705</v>
      </c>
      <c r="V90" s="127">
        <f>IF((ISERR(IRR($B$85:V85))),0,IF(IRR($B$85:V85)&lt;0,0,IRR($B$85:V85)))</f>
        <v>0.27328755845875219</v>
      </c>
      <c r="W90" s="127">
        <f>IF((ISERR(IRR($B$85:W85))),0,IF(IRR($B$85:W85)&lt;0,0,IRR($B$85:W85)))</f>
        <v>0.2747499083031304</v>
      </c>
      <c r="X90" s="127">
        <f>IF((ISERR(IRR($B$85:X85))),0,IF(IRR($B$85:X85)&lt;0,0,IRR($B$85:X85)))</f>
        <v>0.27589739338609021</v>
      </c>
      <c r="Y90" s="127">
        <f>IF((ISERR(IRR($B$85:Y85))),0,IF(IRR($B$85:Y85)&lt;0,0,IRR($B$85:Y85)))</f>
        <v>0.27680155294492303</v>
      </c>
      <c r="Z90" s="127">
        <f>IF((ISERR(IRR($B$85:Z85))),0,IF(IRR($B$85:Z85)&lt;0,0,IRR($B$85:Z85)))</f>
        <v>0.27751645601208375</v>
      </c>
      <c r="AA90" s="127">
        <f>IF((ISERR(IRR($B$85:AA85))),0,IF(IRR($B$85:AA85)&lt;0,0,IRR($B$85:AA85)))</f>
        <v>0.27808335829579556</v>
      </c>
      <c r="AB90" s="127">
        <f>IF((ISERR(IRR($B$85:AB85))),0,IF(IRR($B$85:AB85)&lt;0,0,IRR($B$85:AB85)))</f>
        <v>0.27853399350328178</v>
      </c>
      <c r="AC90" s="127">
        <f>IF((ISERR(IRR($B$85:AC85))),0,IF(IRR($B$85:AC85)&lt;0,0,IRR($B$85:AC85)))</f>
        <v>0.27889293904472079</v>
      </c>
      <c r="AD90" s="127">
        <f>IF((ISERR(IRR($B$85:AD85))),0,IF(IRR($B$85:AD85)&lt;0,0,IRR($B$85:AD85)))</f>
        <v>0.2791793414842747</v>
      </c>
      <c r="AE90" s="127">
        <f>IF((ISERR(IRR($B$85:AE85))),0,IF(IRR($B$85:AE85)&lt;0,0,IRR($B$85:AE85)))</f>
        <v>0.27940819121336213</v>
      </c>
      <c r="AF90" s="127">
        <f>IF((ISERR(IRR($B$85:AF85))),0,IF(IRR($B$85:AF85)&lt;0,0,IRR($B$85:AF85)))</f>
        <v>0.27959127474597767</v>
      </c>
      <c r="AG90" s="127">
        <f>IF((ISERR(IRR($B$85:AG85))),0,IF(IRR($B$85:AG85)&lt;0,0,IRR($B$85:AG85)))</f>
        <v>0.27973789323331388</v>
      </c>
      <c r="AH90" s="127">
        <f>IF((ISERR(IRR($B$85:AH85))),0,IF(IRR($B$85:AH85)&lt;0,0,IRR($B$85:AH85)))</f>
        <v>0.27985540932591579</v>
      </c>
      <c r="AI90" s="127">
        <f>IF((ISERR(IRR($B$85:AI85))),0,IF(IRR($B$85:AI85)&lt;0,0,IRR($B$85:AI85)))</f>
        <v>0.27994966658959353</v>
      </c>
      <c r="AJ90" s="127">
        <f>IF((ISERR(IRR($B$85:AJ85))),0,IF(IRR($B$85:AJ85)&lt;0,0,IRR($B$85:AJ85)))</f>
        <v>0.28002531334672431</v>
      </c>
      <c r="AK90" s="127">
        <f>IF((ISERR(IRR($B$85:AK85))),0,IF(IRR($B$85:AK85)&lt;0,0,IRR($B$85:AK85)))</f>
        <v>0.28008605420016974</v>
      </c>
      <c r="AL90" s="127">
        <f>IF((ISERR(IRR($B$85:AL85))),0,IF(IRR($B$85:AL85)&lt;0,0,IRR($B$85:AL85)))</f>
        <v>0.28013484639774866</v>
      </c>
      <c r="AM90" s="127">
        <f>IF((ISERR(IRR($B$85:AM85))),0,IF(IRR($B$85:AM85)&lt;0,0,IRR($B$85:AM85)))</f>
        <v>0.28017405382304039</v>
      </c>
      <c r="AN90" s="127">
        <f>IF((ISERR(IRR($B$85:AN85))),0,IF(IRR($B$85:AN85)&lt;0,0,IRR($B$85:AN85)))</f>
        <v>0.28020556822753417</v>
      </c>
      <c r="AO90" s="127">
        <f>IF((ISERR(IRR($B$85:AO85))),0,IF(IRR($B$85:AO85)&lt;0,0,IRR($B$85:AO85)))</f>
        <v>0.2802309049949181</v>
      </c>
      <c r="AP90" s="127">
        <f>IF((ISERR(IRR($B$85:AP85))),0,IF(IRR($B$85:AP85)&lt;0,0,IRR($B$85:AP85)))</f>
        <v>0.28025127900759617</v>
      </c>
      <c r="AQ90" s="127">
        <f>IF((ISERR(IRR($B$85:AQ85))),0,IF(IRR($B$85:AQ85)&lt;0,0,IRR($B$85:AQ85)))</f>
        <v>0.28026766489978217</v>
      </c>
      <c r="AR90" s="127">
        <f>IF((ISERR(IRR($B$85:AR85))),0,IF(IRR($B$85:AR85)&lt;0,0,IRR($B$85:AR85)))</f>
        <v>0.28028084501264794</v>
      </c>
      <c r="AS90" s="127">
        <f>IF((ISERR(IRR($B$85:AS85))),0,IF(IRR($B$85:AS85)&lt;0,0,IRR($B$85:AS85)))</f>
        <v>0.28029144763110647</v>
      </c>
      <c r="AT90" s="127">
        <f>IF((ISERR(IRR($B$85:AT85))),0,IF(IRR($B$85:AT85)&lt;0,0,IRR($B$85:AT85)))</f>
        <v>0.28029997751890656</v>
      </c>
      <c r="AU90" s="127">
        <f>IF((ISERR(IRR($B$85:AU85))),0,IF(IRR($B$85:AU85)&lt;0,0,IRR($B$85:AU85)))</f>
        <v>0.28030684033529907</v>
      </c>
      <c r="AV90" s="127">
        <f>IF((ISERR(IRR($B$85:AV85))),0,IF(IRR($B$85:AV85)&lt;0,0,IRR($B$85:AV85)))</f>
        <v>0.28031236218087474</v>
      </c>
      <c r="AW90" s="127">
        <f>IF((ISERR(IRR($B$85:AW85))),0,IF(IRR($B$85:AW85)&lt;0,0,IRR($B$85:AW85)))</f>
        <v>0.2803168052588314</v>
      </c>
      <c r="AX90" s="127">
        <f>IF((ISERR(IRR($B$85:AX85))),0,IF(IRR($B$85:AX85)&lt;0,0,IRR($B$85:AX85)))</f>
        <v>0.28032038043352236</v>
      </c>
      <c r="AY90" s="127">
        <f>IF((ISERR(IRR($B$85:AY85))),0,IF(IRR($B$85:AY85)&lt;0,0,IRR($B$85:AY85)))</f>
        <v>0.28032325730757135</v>
      </c>
      <c r="AZ90" s="127">
        <f>IF((ISERR(IRR($B$85:AZ85))),0,IF(IRR($B$85:AZ85)&lt;0,0,IRR($B$85:AZ85)))</f>
        <v>0.28032557231227684</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5.3704325303487543</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9.8453038077146591</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
        <v>526</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
        <v>558</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44" t="str">
        <f>'1. паспорт местоположение'!A12:C12</f>
        <v>M_TP3400.VL.0076</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95" t="str">
        <f>'1. паспорт местоположение'!A15:C15</f>
        <v>Реконструкция ВЛ-0.4кВ  н.п.Осиново Ялуторовского РЭС Южного ТПО (реконструкция  ВЛИ-0,4 кВ - 2.19км)</v>
      </c>
      <c r="B15" s="395"/>
      <c r="C15" s="395"/>
      <c r="D15" s="395"/>
      <c r="E15" s="395"/>
      <c r="F15" s="395"/>
      <c r="G15" s="395"/>
      <c r="H15" s="395"/>
      <c r="I15" s="395"/>
      <c r="J15" s="395"/>
      <c r="K15" s="395"/>
      <c r="L15" s="395"/>
    </row>
    <row r="16" spans="1:44" x14ac:dyDescent="0.25">
      <c r="A16" s="345" t="s">
        <v>6</v>
      </c>
      <c r="B16" s="345"/>
      <c r="C16" s="345"/>
      <c r="D16" s="345"/>
      <c r="E16" s="345"/>
      <c r="F16" s="345"/>
      <c r="G16" s="345"/>
      <c r="H16" s="345"/>
      <c r="I16" s="345"/>
      <c r="J16" s="345"/>
      <c r="K16" s="345"/>
      <c r="L16" s="345"/>
    </row>
    <row r="17" spans="1:12" ht="15.75" customHeight="1" x14ac:dyDescent="0.25">
      <c r="L17" s="312"/>
    </row>
    <row r="18" spans="1:12" x14ac:dyDescent="0.25">
      <c r="K18" s="224"/>
    </row>
    <row r="19" spans="1:12" ht="15.75" customHeight="1" x14ac:dyDescent="0.25">
      <c r="A19" s="398" t="s">
        <v>416</v>
      </c>
      <c r="B19" s="398"/>
      <c r="C19" s="398"/>
      <c r="D19" s="398"/>
      <c r="E19" s="398"/>
      <c r="F19" s="398"/>
      <c r="G19" s="398"/>
      <c r="H19" s="398"/>
      <c r="I19" s="398"/>
      <c r="J19" s="398"/>
      <c r="K19" s="398"/>
      <c r="L19" s="398"/>
    </row>
    <row r="20" spans="1:12" x14ac:dyDescent="0.25">
      <c r="A20" s="225"/>
      <c r="B20" s="225"/>
      <c r="C20" s="226"/>
      <c r="D20" s="226"/>
      <c r="E20" s="226"/>
      <c r="F20" s="226"/>
      <c r="G20" s="226"/>
      <c r="H20" s="226"/>
      <c r="I20" s="226"/>
      <c r="J20" s="226"/>
      <c r="K20" s="226"/>
      <c r="L20" s="226"/>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7"/>
      <c r="F22" s="228"/>
      <c r="G22" s="407" t="s">
        <v>1</v>
      </c>
      <c r="H22" s="408"/>
      <c r="I22" s="400"/>
      <c r="J22" s="403"/>
      <c r="K22" s="399"/>
      <c r="L22" s="401"/>
    </row>
    <row r="23" spans="1:12" ht="47.25" x14ac:dyDescent="0.25">
      <c r="A23" s="399"/>
      <c r="B23" s="399"/>
      <c r="C23" s="229" t="s">
        <v>216</v>
      </c>
      <c r="D23" s="229" t="s">
        <v>215</v>
      </c>
      <c r="E23" s="229" t="s">
        <v>216</v>
      </c>
      <c r="F23" s="229" t="s">
        <v>215</v>
      </c>
      <c r="G23" s="229" t="s">
        <v>216</v>
      </c>
      <c r="H23" s="229" t="s">
        <v>215</v>
      </c>
      <c r="I23" s="400"/>
      <c r="J23" s="404"/>
      <c r="K23" s="399"/>
      <c r="L23" s="401"/>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45814</v>
      </c>
      <c r="H30" s="79">
        <f>G32</f>
        <v>45904</v>
      </c>
      <c r="I30" s="78"/>
      <c r="J30" s="78"/>
      <c r="K30" s="81"/>
      <c r="L30" s="81"/>
    </row>
    <row r="31" spans="1:12" s="233" customFormat="1" ht="37.5" customHeight="1" x14ac:dyDescent="0.25">
      <c r="A31" s="229" t="s">
        <v>209</v>
      </c>
      <c r="B31" s="234" t="s">
        <v>360</v>
      </c>
      <c r="C31" s="78"/>
      <c r="D31" s="82"/>
      <c r="E31" s="231"/>
      <c r="F31" s="231"/>
      <c r="G31" s="82">
        <v>45754</v>
      </c>
      <c r="H31" s="82">
        <f>G31+60</f>
        <v>45814</v>
      </c>
      <c r="I31" s="235"/>
      <c r="J31" s="78"/>
      <c r="K31" s="81"/>
      <c r="L31" s="81"/>
    </row>
    <row r="32" spans="1:12" s="233" customFormat="1" ht="31.5" x14ac:dyDescent="0.25">
      <c r="A32" s="229" t="s">
        <v>207</v>
      </c>
      <c r="B32" s="234" t="s">
        <v>365</v>
      </c>
      <c r="C32" s="78"/>
      <c r="D32" s="79"/>
      <c r="E32" s="231"/>
      <c r="F32" s="231"/>
      <c r="G32" s="82">
        <f>H31+90</f>
        <v>45904</v>
      </c>
      <c r="H32" s="82">
        <f>G32+10</f>
        <v>45914</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45924</v>
      </c>
      <c r="H35" s="82">
        <f>G35+10</f>
        <v>45934</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45914</v>
      </c>
      <c r="H37" s="82">
        <f>G37+10</f>
        <v>45924</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46127</v>
      </c>
      <c r="H39" s="77">
        <f>G39+65</f>
        <v>46192</v>
      </c>
      <c r="I39" s="240"/>
      <c r="J39" s="240"/>
      <c r="K39" s="81"/>
      <c r="L39" s="81"/>
    </row>
    <row r="40" spans="1:12" ht="33.75" customHeight="1" x14ac:dyDescent="0.25">
      <c r="A40" s="229" t="s">
        <v>203</v>
      </c>
      <c r="B40" s="234" t="s">
        <v>368</v>
      </c>
      <c r="C40" s="78"/>
      <c r="D40" s="82"/>
      <c r="E40" s="81"/>
      <c r="F40" s="81"/>
      <c r="G40" s="79">
        <f>G39+7</f>
        <v>46134</v>
      </c>
      <c r="H40" s="82">
        <f>G40+90</f>
        <v>46224</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46192</v>
      </c>
      <c r="H42" s="82">
        <f>G42+0</f>
        <v>46192</v>
      </c>
      <c r="I42" s="240"/>
      <c r="J42" s="240"/>
      <c r="K42" s="81"/>
      <c r="L42" s="81"/>
    </row>
    <row r="43" spans="1:12" ht="34.5" customHeight="1" x14ac:dyDescent="0.25">
      <c r="A43" s="229" t="s">
        <v>201</v>
      </c>
      <c r="B43" s="234" t="s">
        <v>200</v>
      </c>
      <c r="C43" s="78"/>
      <c r="D43" s="82"/>
      <c r="E43" s="81"/>
      <c r="F43" s="81"/>
      <c r="G43" s="79">
        <f>H40+20</f>
        <v>46244</v>
      </c>
      <c r="H43" s="82">
        <f>G43+45</f>
        <v>46289</v>
      </c>
      <c r="I43" s="240"/>
      <c r="J43" s="240"/>
      <c r="K43" s="81"/>
      <c r="L43" s="81"/>
    </row>
    <row r="44" spans="1:12" ht="24.75" customHeight="1" x14ac:dyDescent="0.25">
      <c r="A44" s="229" t="s">
        <v>199</v>
      </c>
      <c r="B44" s="234" t="s">
        <v>198</v>
      </c>
      <c r="C44" s="78"/>
      <c r="D44" s="82"/>
      <c r="E44" s="81"/>
      <c r="F44" s="81"/>
      <c r="G44" s="79">
        <f>H43</f>
        <v>46289</v>
      </c>
      <c r="H44" s="82">
        <f>G44+70</f>
        <v>46359</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46359</v>
      </c>
      <c r="H47" s="82">
        <f>G47+60</f>
        <v>46419</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46419</v>
      </c>
      <c r="H49" s="82">
        <f>G49+70</f>
        <v>46489</v>
      </c>
      <c r="I49" s="240"/>
      <c r="J49" s="240"/>
      <c r="K49" s="81"/>
      <c r="L49" s="81"/>
    </row>
    <row r="50" spans="1:12" ht="86.25" customHeight="1" x14ac:dyDescent="0.25">
      <c r="A50" s="229" t="s">
        <v>191</v>
      </c>
      <c r="B50" s="234" t="s">
        <v>371</v>
      </c>
      <c r="C50" s="78"/>
      <c r="D50" s="78"/>
      <c r="E50" s="81"/>
      <c r="F50" s="81"/>
      <c r="G50" s="79">
        <f>H49</f>
        <v>46489</v>
      </c>
      <c r="H50" s="79">
        <f>G50+50</f>
        <v>46539</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46539</v>
      </c>
      <c r="H52" s="79">
        <f>G52+29</f>
        <v>46568</v>
      </c>
      <c r="I52" s="240"/>
      <c r="J52" s="240"/>
      <c r="K52" s="81"/>
      <c r="L52" s="81"/>
    </row>
    <row r="53" spans="1:12" ht="48" customHeight="1" x14ac:dyDescent="0.25">
      <c r="A53" s="229" t="s">
        <v>375</v>
      </c>
      <c r="B53" s="241" t="s">
        <v>374</v>
      </c>
      <c r="C53" s="78"/>
      <c r="D53" s="77"/>
      <c r="E53" s="81"/>
      <c r="F53" s="81"/>
      <c r="G53" s="77">
        <f>H52</f>
        <v>46568</v>
      </c>
      <c r="H53" s="77">
        <f>G53+12</f>
        <v>46580</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5.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
        <v>526</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09" t="s">
        <v>558</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09" t="str">
        <f>'1. паспорт местоположение'!A12:C12</f>
        <v>M_TP3400.VL.0076</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09" t="str">
        <f>'1. паспорт местоположение'!A15:C15</f>
        <v>Реконструкция ВЛ-0.4кВ  н.п.Осиново Ялуторовского РЭС Южного ТПО (реконструкция  ВЛИ-0,4 кВ - 2.19км)</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417"/>
      <c r="B16" s="417"/>
      <c r="C16" s="417"/>
      <c r="D16" s="417"/>
      <c r="E16" s="417"/>
      <c r="F16" s="417"/>
      <c r="G16" s="417"/>
      <c r="H16" s="329"/>
      <c r="I16" s="329"/>
      <c r="J16" s="329"/>
      <c r="K16" s="329"/>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0" t="s">
        <v>417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4" t="s">
        <v>186</v>
      </c>
      <c r="B20" s="414" t="s">
        <v>185</v>
      </c>
      <c r="C20" s="411" t="s">
        <v>184</v>
      </c>
      <c r="D20" s="411"/>
      <c r="E20" s="422" t="s">
        <v>183</v>
      </c>
      <c r="F20" s="422"/>
      <c r="G20" s="414" t="s">
        <v>562</v>
      </c>
      <c r="H20" s="412" t="s">
        <v>545</v>
      </c>
      <c r="I20" s="413"/>
      <c r="J20" s="413"/>
      <c r="K20" s="413"/>
      <c r="L20" s="412" t="s">
        <v>551</v>
      </c>
      <c r="M20" s="413"/>
      <c r="N20" s="413"/>
      <c r="O20" s="413"/>
      <c r="P20" s="412" t="s">
        <v>546</v>
      </c>
      <c r="Q20" s="413"/>
      <c r="R20" s="413"/>
      <c r="S20" s="413"/>
      <c r="T20" s="412" t="s">
        <v>547</v>
      </c>
      <c r="U20" s="413"/>
      <c r="V20" s="413"/>
      <c r="W20" s="413"/>
      <c r="X20" s="412" t="s">
        <v>548</v>
      </c>
      <c r="Y20" s="413"/>
      <c r="Z20" s="413"/>
      <c r="AA20" s="413"/>
      <c r="AB20" s="418" t="s">
        <v>182</v>
      </c>
      <c r="AC20" s="419"/>
    </row>
    <row r="21" spans="1:29" ht="99.75" customHeight="1" x14ac:dyDescent="0.25">
      <c r="A21" s="415"/>
      <c r="B21" s="415"/>
      <c r="C21" s="411"/>
      <c r="D21" s="411"/>
      <c r="E21" s="422"/>
      <c r="F21" s="422"/>
      <c r="G21" s="415"/>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20"/>
      <c r="AC21" s="421"/>
    </row>
    <row r="22" spans="1:29" ht="110.25" customHeight="1" x14ac:dyDescent="0.25">
      <c r="A22" s="416"/>
      <c r="B22" s="416"/>
      <c r="C22" s="330" t="s">
        <v>2</v>
      </c>
      <c r="D22" s="330" t="s">
        <v>180</v>
      </c>
      <c r="E22" s="313" t="s">
        <v>552</v>
      </c>
      <c r="F22" s="313" t="s">
        <v>563</v>
      </c>
      <c r="G22" s="416"/>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customHeight="1" x14ac:dyDescent="0.25">
      <c r="A24" s="315">
        <v>1</v>
      </c>
      <c r="B24" s="316" t="s">
        <v>179</v>
      </c>
      <c r="C24" s="317">
        <v>4.6714319999999994</v>
      </c>
      <c r="D24" s="317">
        <v>5.17218</v>
      </c>
      <c r="E24" s="317">
        <v>5.17218</v>
      </c>
      <c r="F24" s="317">
        <v>5.17218</v>
      </c>
      <c r="G24" s="317">
        <v>0</v>
      </c>
      <c r="H24" s="317">
        <v>0</v>
      </c>
      <c r="I24" s="317"/>
      <c r="J24" s="317">
        <v>0</v>
      </c>
      <c r="K24" s="317"/>
      <c r="L24" s="317">
        <v>0</v>
      </c>
      <c r="M24" s="317"/>
      <c r="N24" s="317">
        <v>0</v>
      </c>
      <c r="O24" s="317"/>
      <c r="P24" s="317">
        <v>0.20476799999999998</v>
      </c>
      <c r="Q24" s="317"/>
      <c r="R24" s="317">
        <v>0.22541999999999998</v>
      </c>
      <c r="S24" s="317"/>
      <c r="T24" s="317">
        <v>0</v>
      </c>
      <c r="U24" s="317"/>
      <c r="V24" s="317">
        <v>0</v>
      </c>
      <c r="W24" s="317"/>
      <c r="X24" s="317">
        <v>4.4666639999999997</v>
      </c>
      <c r="Y24" s="317"/>
      <c r="Z24" s="317">
        <v>4.9467600000000003</v>
      </c>
      <c r="AA24" s="317"/>
      <c r="AB24" s="317">
        <v>4.6714319999999994</v>
      </c>
      <c r="AC24" s="317">
        <v>5.17218</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0</v>
      </c>
      <c r="M27" s="317"/>
      <c r="N27" s="317">
        <v>0</v>
      </c>
      <c r="O27" s="317"/>
      <c r="P27" s="317">
        <v>0.17063999999999999</v>
      </c>
      <c r="Q27" s="317"/>
      <c r="R27" s="317">
        <v>0.18784999999999999</v>
      </c>
      <c r="S27" s="317"/>
      <c r="T27" s="317">
        <v>0</v>
      </c>
      <c r="U27" s="317"/>
      <c r="V27" s="317">
        <v>0</v>
      </c>
      <c r="W27" s="317"/>
      <c r="X27" s="317">
        <v>3.7222200000000001</v>
      </c>
      <c r="Y27" s="317"/>
      <c r="Z27" s="317">
        <v>4.1223000000000001</v>
      </c>
      <c r="AA27" s="317"/>
      <c r="AB27" s="317">
        <v>3.8928600000000002</v>
      </c>
      <c r="AC27" s="317">
        <v>4.3101500000000001</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v>
      </c>
      <c r="M29" s="317"/>
      <c r="N29" s="317">
        <v>0</v>
      </c>
      <c r="O29" s="317"/>
      <c r="P29" s="317">
        <v>3.4127999999999992E-2</v>
      </c>
      <c r="Q29" s="317"/>
      <c r="R29" s="317">
        <v>3.7569999999999992E-2</v>
      </c>
      <c r="S29" s="317"/>
      <c r="T29" s="317">
        <v>0</v>
      </c>
      <c r="U29" s="317"/>
      <c r="V29" s="317">
        <v>0</v>
      </c>
      <c r="W29" s="317"/>
      <c r="X29" s="317">
        <v>0.74444399999999966</v>
      </c>
      <c r="Y29" s="317"/>
      <c r="Z29" s="317">
        <v>0.82446000000000019</v>
      </c>
      <c r="AA29" s="317"/>
      <c r="AB29" s="317">
        <v>0.77857199999999915</v>
      </c>
      <c r="AC29" s="317">
        <v>0.86202999999999985</v>
      </c>
    </row>
    <row r="30" spans="1:29" ht="47.25" x14ac:dyDescent="0.25">
      <c r="A30" s="315" t="s">
        <v>63</v>
      </c>
      <c r="B30" s="316" t="s">
        <v>169</v>
      </c>
      <c r="C30" s="317">
        <v>3.8928600000000002</v>
      </c>
      <c r="D30" s="317">
        <v>4.3101499999999993</v>
      </c>
      <c r="E30" s="317">
        <v>4.3101499999999993</v>
      </c>
      <c r="F30" s="317">
        <v>4.3101499999999993</v>
      </c>
      <c r="G30" s="317">
        <v>0</v>
      </c>
      <c r="H30" s="317">
        <v>0</v>
      </c>
      <c r="I30" s="317"/>
      <c r="J30" s="317">
        <v>0</v>
      </c>
      <c r="K30" s="317"/>
      <c r="L30" s="317">
        <v>0</v>
      </c>
      <c r="M30" s="317"/>
      <c r="N30" s="317">
        <v>0</v>
      </c>
      <c r="O30" s="317"/>
      <c r="P30" s="317">
        <v>0.17063999999999999</v>
      </c>
      <c r="Q30" s="317"/>
      <c r="R30" s="317">
        <v>0.18784999999999999</v>
      </c>
      <c r="S30" s="317"/>
      <c r="T30" s="317">
        <v>0</v>
      </c>
      <c r="U30" s="317"/>
      <c r="V30" s="317">
        <v>0</v>
      </c>
      <c r="W30" s="317"/>
      <c r="X30" s="317">
        <v>3.7222200000000001</v>
      </c>
      <c r="Y30" s="317"/>
      <c r="Z30" s="317">
        <v>4.1223000000000001</v>
      </c>
      <c r="AA30" s="317"/>
      <c r="AB30" s="317">
        <v>3.8928600000000002</v>
      </c>
      <c r="AC30" s="317">
        <v>4.3101500000000001</v>
      </c>
    </row>
    <row r="31" spans="1:29" x14ac:dyDescent="0.25">
      <c r="A31" s="315" t="s">
        <v>168</v>
      </c>
      <c r="B31" s="319" t="s">
        <v>167</v>
      </c>
      <c r="C31" s="317">
        <v>0.17063999999999999</v>
      </c>
      <c r="D31" s="317">
        <v>0.18784999999999999</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3.2648200000000003</v>
      </c>
      <c r="D32" s="317">
        <v>3.601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0</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0.45740000000000008</v>
      </c>
      <c r="D34" s="317">
        <v>0.52129999999999999</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485</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483</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557</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0</v>
      </c>
      <c r="U39" s="322" t="s">
        <v>458</v>
      </c>
      <c r="V39" s="317">
        <v>0</v>
      </c>
      <c r="W39" s="322" t="s">
        <v>458</v>
      </c>
      <c r="X39" s="317">
        <v>2.19</v>
      </c>
      <c r="Y39" s="322">
        <v>4</v>
      </c>
      <c r="Z39" s="317">
        <v>2.19</v>
      </c>
      <c r="AA39" s="322">
        <v>4</v>
      </c>
      <c r="AB39" s="317">
        <v>2.19</v>
      </c>
      <c r="AC39" s="317">
        <v>2.19</v>
      </c>
    </row>
    <row r="40" spans="1:29" x14ac:dyDescent="0.25">
      <c r="A40" s="318" t="s">
        <v>155</v>
      </c>
      <c r="B40" s="319" t="s">
        <v>486</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487</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488</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489</v>
      </c>
      <c r="B43" s="319" t="s">
        <v>490</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491</v>
      </c>
      <c r="B44" s="319" t="s">
        <v>492</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0</v>
      </c>
      <c r="U44" s="322" t="s">
        <v>458</v>
      </c>
      <c r="V44" s="317">
        <v>0</v>
      </c>
      <c r="W44" s="322" t="s">
        <v>458</v>
      </c>
      <c r="X44" s="317">
        <v>0</v>
      </c>
      <c r="Y44" s="322" t="s">
        <v>458</v>
      </c>
      <c r="Z44" s="317">
        <v>0</v>
      </c>
      <c r="AA44" s="322" t="s">
        <v>458</v>
      </c>
      <c r="AB44" s="317">
        <v>0</v>
      </c>
      <c r="AC44" s="317">
        <v>0</v>
      </c>
    </row>
    <row r="45" spans="1:29" x14ac:dyDescent="0.25">
      <c r="A45" s="318" t="s">
        <v>493</v>
      </c>
      <c r="B45" s="319" t="s">
        <v>494</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495</v>
      </c>
      <c r="B46" s="319" t="s">
        <v>496</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485</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483</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2.19</v>
      </c>
      <c r="D51" s="317">
        <v>2.19</v>
      </c>
      <c r="E51" s="317"/>
      <c r="F51" s="317"/>
      <c r="G51" s="317">
        <v>0</v>
      </c>
      <c r="H51" s="317">
        <v>0</v>
      </c>
      <c r="I51" s="317"/>
      <c r="J51" s="317">
        <v>0</v>
      </c>
      <c r="K51" s="317"/>
      <c r="L51" s="317">
        <v>0</v>
      </c>
      <c r="M51" s="317"/>
      <c r="N51" s="317">
        <v>0</v>
      </c>
      <c r="O51" s="317"/>
      <c r="P51" s="317">
        <v>0</v>
      </c>
      <c r="Q51" s="317"/>
      <c r="R51" s="317">
        <v>0</v>
      </c>
      <c r="S51" s="317"/>
      <c r="T51" s="317">
        <v>0</v>
      </c>
      <c r="U51" s="317"/>
      <c r="V51" s="317">
        <v>0</v>
      </c>
      <c r="W51" s="317"/>
      <c r="X51" s="317">
        <v>2.19</v>
      </c>
      <c r="Y51" s="317"/>
      <c r="Z51" s="317">
        <v>2.19</v>
      </c>
      <c r="AA51" s="317"/>
      <c r="AB51" s="317">
        <v>2.19</v>
      </c>
      <c r="AC51" s="317">
        <v>2.19</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486</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497</v>
      </c>
      <c r="B55" s="319" t="s">
        <v>487</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498</v>
      </c>
      <c r="B56" s="319" t="s">
        <v>488</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499</v>
      </c>
      <c r="B57" s="319" t="s">
        <v>490</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500</v>
      </c>
      <c r="B58" s="319" t="s">
        <v>492</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row>
    <row r="59" spans="1:29" x14ac:dyDescent="0.25">
      <c r="A59" s="318" t="s">
        <v>501</v>
      </c>
      <c r="B59" s="319" t="s">
        <v>494</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502</v>
      </c>
      <c r="B60" s="319" t="s">
        <v>496</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3.8928600000000002</v>
      </c>
      <c r="D62" s="317">
        <v>4.3101499999999993</v>
      </c>
      <c r="E62" s="317"/>
      <c r="F62" s="317"/>
      <c r="G62" s="317">
        <v>0</v>
      </c>
      <c r="H62" s="317">
        <v>0</v>
      </c>
      <c r="I62" s="317"/>
      <c r="J62" s="317">
        <v>0</v>
      </c>
      <c r="K62" s="317"/>
      <c r="L62" s="317">
        <v>0</v>
      </c>
      <c r="M62" s="317"/>
      <c r="N62" s="317">
        <v>0</v>
      </c>
      <c r="O62" s="317"/>
      <c r="P62" s="317">
        <v>0</v>
      </c>
      <c r="Q62" s="317"/>
      <c r="R62" s="317">
        <v>0</v>
      </c>
      <c r="S62" s="317"/>
      <c r="T62" s="317">
        <v>0</v>
      </c>
      <c r="U62" s="317"/>
      <c r="V62" s="317">
        <v>0</v>
      </c>
      <c r="W62" s="317"/>
      <c r="X62" s="317">
        <v>3.8928600000000002</v>
      </c>
      <c r="Y62" s="317"/>
      <c r="Z62" s="317">
        <v>4.3101500000000001</v>
      </c>
      <c r="AA62" s="317"/>
      <c r="AB62" s="317">
        <v>3.8928600000000002</v>
      </c>
      <c r="AC62" s="317">
        <v>4.3101500000000001</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2.19</v>
      </c>
      <c r="Y66" s="317"/>
      <c r="Z66" s="317">
        <v>2.19</v>
      </c>
      <c r="AA66" s="317"/>
      <c r="AB66" s="317">
        <v>2.19</v>
      </c>
      <c r="AC66" s="317">
        <v>2.19</v>
      </c>
    </row>
    <row r="67" spans="1:29" x14ac:dyDescent="0.25">
      <c r="A67" s="318" t="s">
        <v>133</v>
      </c>
      <c r="B67" s="321" t="s">
        <v>486</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503</v>
      </c>
      <c r="B68" s="321" t="s">
        <v>487</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504</v>
      </c>
      <c r="B69" s="321" t="s">
        <v>488</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505</v>
      </c>
      <c r="B70" s="321" t="s">
        <v>490</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506</v>
      </c>
      <c r="B71" s="321" t="s">
        <v>492</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row>
    <row r="72" spans="1:29" ht="51" customHeight="1" x14ac:dyDescent="0.25">
      <c r="A72" s="318" t="s">
        <v>507</v>
      </c>
      <c r="B72" s="321" t="s">
        <v>494</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508</v>
      </c>
      <c r="B73" s="321" t="s">
        <v>496</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485</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483</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484</v>
      </c>
      <c r="C79" s="324"/>
      <c r="D79" s="325"/>
      <c r="E79" s="326"/>
      <c r="F79" s="326"/>
      <c r="G79" s="317">
        <v>0</v>
      </c>
      <c r="H79" s="317">
        <v>0</v>
      </c>
      <c r="I79" s="317"/>
      <c r="J79" s="317">
        <v>0</v>
      </c>
      <c r="K79" s="317"/>
      <c r="L79" s="317">
        <v>0</v>
      </c>
      <c r="M79" s="326"/>
      <c r="N79" s="317">
        <v>0</v>
      </c>
      <c r="O79" s="325"/>
      <c r="P79" s="317">
        <v>0</v>
      </c>
      <c r="Q79" s="325"/>
      <c r="R79" s="317">
        <v>0</v>
      </c>
      <c r="S79" s="325"/>
      <c r="T79" s="317">
        <v>0</v>
      </c>
      <c r="U79" s="325"/>
      <c r="V79" s="317">
        <v>0</v>
      </c>
      <c r="W79" s="325"/>
      <c r="X79" s="317">
        <v>2.19</v>
      </c>
      <c r="Y79" s="325"/>
      <c r="Z79" s="317">
        <v>2.19</v>
      </c>
      <c r="AA79" s="325"/>
      <c r="AB79" s="317">
        <v>2.19</v>
      </c>
      <c r="AC79" s="325">
        <v>2.19</v>
      </c>
    </row>
    <row r="80" spans="1:29" x14ac:dyDescent="0.25">
      <c r="A80" s="318" t="s">
        <v>226</v>
      </c>
      <c r="B80" s="319" t="s">
        <v>486</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509</v>
      </c>
      <c r="B81" s="319" t="s">
        <v>487</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510</v>
      </c>
      <c r="B82" s="319" t="s">
        <v>488</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511</v>
      </c>
      <c r="B83" s="319" t="s">
        <v>490</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512</v>
      </c>
      <c r="B84" s="319" t="s">
        <v>492</v>
      </c>
      <c r="C84" s="324"/>
      <c r="D84" s="325"/>
      <c r="E84" s="326"/>
      <c r="F84" s="326"/>
      <c r="G84" s="317">
        <v>0</v>
      </c>
      <c r="H84" s="317">
        <v>0</v>
      </c>
      <c r="I84" s="317"/>
      <c r="J84" s="317">
        <v>0</v>
      </c>
      <c r="K84" s="317"/>
      <c r="L84" s="317">
        <v>0</v>
      </c>
      <c r="M84" s="326"/>
      <c r="N84" s="317">
        <v>0</v>
      </c>
      <c r="O84" s="325"/>
      <c r="P84" s="317">
        <v>0</v>
      </c>
      <c r="Q84" s="325"/>
      <c r="R84" s="317">
        <v>0</v>
      </c>
      <c r="S84" s="325"/>
      <c r="T84" s="317">
        <v>0</v>
      </c>
      <c r="U84" s="325"/>
      <c r="V84" s="317">
        <v>0</v>
      </c>
      <c r="W84" s="325"/>
      <c r="X84" s="317">
        <v>0</v>
      </c>
      <c r="Y84" s="325"/>
      <c r="Z84" s="317">
        <v>0</v>
      </c>
      <c r="AA84" s="325"/>
      <c r="AB84" s="317">
        <v>0</v>
      </c>
      <c r="AC84" s="325">
        <v>0</v>
      </c>
    </row>
    <row r="85" spans="1:29" x14ac:dyDescent="0.25">
      <c r="A85" s="318" t="s">
        <v>513</v>
      </c>
      <c r="B85" s="319" t="s">
        <v>494</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514</v>
      </c>
      <c r="B86" s="319" t="s">
        <v>496</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B20:B22"/>
    <mergeCell ref="C20:D21"/>
    <mergeCell ref="E20:F21"/>
    <mergeCell ref="G20:G22"/>
    <mergeCell ref="R21:S21"/>
    <mergeCell ref="L21:M21"/>
    <mergeCell ref="N21:O21"/>
    <mergeCell ref="P21:Q21"/>
    <mergeCell ref="L20:O20"/>
    <mergeCell ref="H20:K20"/>
    <mergeCell ref="H21:I21"/>
    <mergeCell ref="J21:K21"/>
    <mergeCell ref="AB20:AC21"/>
    <mergeCell ref="A4:AC4"/>
    <mergeCell ref="A6:AC6"/>
    <mergeCell ref="A8:AC8"/>
    <mergeCell ref="A9:AC9"/>
    <mergeCell ref="A11:AC11"/>
    <mergeCell ref="A12:AC12"/>
    <mergeCell ref="A14:AC14"/>
    <mergeCell ref="A15:AC15"/>
    <mergeCell ref="A18:AC18"/>
    <mergeCell ref="T21:U21"/>
    <mergeCell ref="P20:S20"/>
    <mergeCell ref="T20:W20"/>
    <mergeCell ref="X20:AA20"/>
    <mergeCell ref="V21:W21"/>
    <mergeCell ref="X21:Y21"/>
    <mergeCell ref="Z21:AA21"/>
    <mergeCell ref="A20:A22"/>
    <mergeCell ref="A16:G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8" t="str">
        <f>'6.2. Паспорт фин осв ввод '!A11:G11</f>
        <v>M_TP3400.VL.0076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8" t="str">
        <f>'6.2. Паспорт фин осв ввод '!A14:G14</f>
        <v>Реконструкция ВЛ-0.4кВ  н.п.Осиново Ялуторовского РЭС Южного ТПО (реконструкция  ВЛИ-0,4 кВ - 2.19км)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430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30" t="s">
        <v>24</v>
      </c>
      <c r="C22" s="428" t="s">
        <v>51</v>
      </c>
      <c r="D22" s="428" t="s">
        <v>50</v>
      </c>
      <c r="E22" s="432" t="s">
        <v>441</v>
      </c>
      <c r="F22" s="433"/>
      <c r="G22" s="433"/>
      <c r="H22" s="433"/>
      <c r="I22" s="433"/>
      <c r="J22" s="433"/>
      <c r="K22" s="433"/>
      <c r="L22" s="434"/>
      <c r="M22" s="428" t="s">
        <v>49</v>
      </c>
      <c r="N22" s="428" t="s">
        <v>48</v>
      </c>
      <c r="O22" s="428" t="s">
        <v>47</v>
      </c>
      <c r="P22" s="435" t="s">
        <v>235</v>
      </c>
      <c r="Q22" s="435" t="s">
        <v>46</v>
      </c>
      <c r="R22" s="435" t="s">
        <v>45</v>
      </c>
      <c r="S22" s="435" t="s">
        <v>44</v>
      </c>
      <c r="T22" s="435"/>
      <c r="U22" s="438" t="s">
        <v>43</v>
      </c>
      <c r="V22" s="438" t="s">
        <v>42</v>
      </c>
      <c r="W22" s="435" t="s">
        <v>41</v>
      </c>
      <c r="X22" s="435" t="s">
        <v>40</v>
      </c>
      <c r="Y22" s="435" t="s">
        <v>39</v>
      </c>
      <c r="Z22" s="45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18" customFormat="1" ht="64.5" customHeight="1" x14ac:dyDescent="0.25">
      <c r="A23" s="427"/>
      <c r="B23" s="431"/>
      <c r="C23" s="429"/>
      <c r="D23" s="429"/>
      <c r="E23" s="440" t="s">
        <v>23</v>
      </c>
      <c r="F23" s="447" t="s">
        <v>131</v>
      </c>
      <c r="G23" s="447" t="s">
        <v>130</v>
      </c>
      <c r="H23" s="447" t="s">
        <v>129</v>
      </c>
      <c r="I23" s="451" t="s">
        <v>353</v>
      </c>
      <c r="J23" s="451" t="s">
        <v>354</v>
      </c>
      <c r="K23" s="451" t="s">
        <v>355</v>
      </c>
      <c r="L23" s="447" t="s">
        <v>80</v>
      </c>
      <c r="M23" s="429"/>
      <c r="N23" s="429"/>
      <c r="O23" s="429"/>
      <c r="P23" s="436"/>
      <c r="Q23" s="436"/>
      <c r="R23" s="436"/>
      <c r="S23" s="449" t="s">
        <v>2</v>
      </c>
      <c r="T23" s="449" t="s">
        <v>11</v>
      </c>
      <c r="U23" s="439"/>
      <c r="V23" s="439"/>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70" t="s">
        <v>13</v>
      </c>
      <c r="AG24" s="70" t="s">
        <v>12</v>
      </c>
      <c r="AH24" s="71" t="s">
        <v>2</v>
      </c>
      <c r="AI24" s="71" t="s">
        <v>11</v>
      </c>
      <c r="AJ24" s="429"/>
      <c r="AK24" s="429"/>
      <c r="AL24" s="429"/>
      <c r="AM24" s="429"/>
      <c r="AN24" s="429"/>
      <c r="AO24" s="429"/>
      <c r="AP24" s="429"/>
      <c r="AQ24" s="442"/>
      <c r="AR24" s="437"/>
      <c r="AS24" s="437"/>
      <c r="AT24" s="437"/>
      <c r="AU24" s="437"/>
      <c r="AV24" s="44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34" sqref="A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4" t="str">
        <f>'1. паспорт местоположение'!A5:C5</f>
        <v>Год раскрытия информации: 2022 год</v>
      </c>
      <c r="B5" s="454"/>
      <c r="C5" s="37"/>
      <c r="D5" s="37"/>
      <c r="E5" s="37"/>
      <c r="F5" s="37"/>
      <c r="G5" s="37"/>
      <c r="H5" s="37"/>
    </row>
    <row r="6" spans="1:8" ht="18.75" x14ac:dyDescent="0.3">
      <c r="A6" s="66"/>
      <c r="B6" s="66"/>
      <c r="C6" s="66"/>
      <c r="D6" s="66"/>
      <c r="E6" s="66"/>
      <c r="F6" s="66"/>
      <c r="G6" s="66"/>
      <c r="H6" s="66"/>
    </row>
    <row r="7" spans="1:8" ht="18.75" x14ac:dyDescent="0.25">
      <c r="A7" s="387" t="s">
        <v>9</v>
      </c>
      <c r="B7" s="387"/>
      <c r="C7" s="65"/>
      <c r="D7" s="65"/>
      <c r="E7" s="65"/>
      <c r="F7" s="65"/>
      <c r="G7" s="65"/>
      <c r="H7" s="65"/>
    </row>
    <row r="8" spans="1:8" ht="18.75" x14ac:dyDescent="0.25">
      <c r="A8" s="65"/>
      <c r="B8" s="65"/>
      <c r="C8" s="65"/>
      <c r="D8" s="65"/>
      <c r="E8" s="65"/>
      <c r="F8" s="65"/>
      <c r="G8" s="65"/>
      <c r="H8" s="65"/>
    </row>
    <row r="9" spans="1:8" x14ac:dyDescent="0.25">
      <c r="A9" s="388" t="str">
        <f>'1. паспорт местоположение'!A9:C9</f>
        <v>АО "Россети Тюмень"</v>
      </c>
      <c r="B9" s="388"/>
      <c r="C9" s="63"/>
      <c r="D9" s="63"/>
      <c r="E9" s="63"/>
      <c r="F9" s="63"/>
      <c r="G9" s="63"/>
      <c r="H9" s="63"/>
    </row>
    <row r="10" spans="1:8" x14ac:dyDescent="0.25">
      <c r="A10" s="389" t="s">
        <v>8</v>
      </c>
      <c r="B10" s="389"/>
      <c r="C10" s="64"/>
      <c r="D10" s="64"/>
      <c r="E10" s="64"/>
      <c r="F10" s="64"/>
      <c r="G10" s="64"/>
      <c r="H10" s="64"/>
    </row>
    <row r="11" spans="1:8" ht="18.75" x14ac:dyDescent="0.25">
      <c r="A11" s="65"/>
      <c r="B11" s="65"/>
      <c r="C11" s="65"/>
      <c r="D11" s="65"/>
      <c r="E11" s="65"/>
      <c r="F11" s="65"/>
      <c r="G11" s="65"/>
      <c r="H11" s="65"/>
    </row>
    <row r="12" spans="1:8" ht="30.75" customHeight="1" x14ac:dyDescent="0.25">
      <c r="A12" s="388" t="str">
        <f>'7. Паспорт отчет о закупке'!A12:AV12</f>
        <v>M_TP3400.VL.0076</v>
      </c>
      <c r="B12" s="388"/>
      <c r="C12" s="63"/>
      <c r="D12" s="63"/>
      <c r="E12" s="63"/>
      <c r="F12" s="63"/>
      <c r="G12" s="63"/>
      <c r="H12" s="63"/>
    </row>
    <row r="13" spans="1:8" x14ac:dyDescent="0.25">
      <c r="A13" s="389" t="s">
        <v>7</v>
      </c>
      <c r="B13" s="389"/>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ВЛ-0.4кВ  н.п.Осиново Ялуторовского РЭС Южного ТПО (реконструкция  ВЛИ-0,4 кВ - 2.19км)</v>
      </c>
      <c r="B15" s="458"/>
      <c r="C15" s="63"/>
      <c r="D15" s="63"/>
      <c r="E15" s="63"/>
      <c r="F15" s="63"/>
      <c r="G15" s="63"/>
      <c r="H15" s="63"/>
    </row>
    <row r="16" spans="1:8" x14ac:dyDescent="0.25">
      <c r="A16" s="389" t="s">
        <v>6</v>
      </c>
      <c r="B16" s="389"/>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515</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517</v>
      </c>
      <c r="B32" s="258"/>
    </row>
    <row r="33" spans="1:2" ht="30" x14ac:dyDescent="0.25">
      <c r="A33" s="332" t="s">
        <v>561</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518</v>
      </c>
      <c r="B37" s="258">
        <v>0</v>
      </c>
    </row>
    <row r="38" spans="1:2" x14ac:dyDescent="0.25">
      <c r="A38" s="261" t="s">
        <v>519</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520</v>
      </c>
      <c r="B42" s="258">
        <v>0</v>
      </c>
    </row>
    <row r="43" spans="1:2" ht="30" x14ac:dyDescent="0.25">
      <c r="A43" s="259" t="s">
        <v>524</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521</v>
      </c>
      <c r="B49" s="262" t="s">
        <v>458</v>
      </c>
    </row>
    <row r="50" spans="1:2" x14ac:dyDescent="0.25">
      <c r="A50" s="261" t="s">
        <v>522</v>
      </c>
      <c r="B50" s="262" t="s">
        <v>458</v>
      </c>
    </row>
    <row r="51" spans="1:2" ht="30" x14ac:dyDescent="0.25">
      <c r="A51" s="261" t="s">
        <v>523</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525</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553</v>
      </c>
    </row>
    <row r="73" spans="1:2" ht="28.5" customHeight="1" x14ac:dyDescent="0.25">
      <c r="A73" s="48" t="s">
        <v>344</v>
      </c>
      <c r="B73" s="455" t="s">
        <v>482</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2023-04-03T06:51:27Z</dcterms:modified>
</cp:coreProperties>
</file>